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F7ABD7B-7707-4342-BCF5-6D7E44862026}"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M3421" i="10"/>
  <c r="M2661" i="10"/>
  <c r="M1901" i="10"/>
  <c r="M1141" i="10"/>
  <c r="M381" i="10"/>
  <c r="L3516" i="10"/>
  <c r="L3136" i="10"/>
  <c r="L2756" i="10"/>
  <c r="K3326" i="10"/>
  <c r="K2566" i="10"/>
  <c r="K1806" i="10"/>
  <c r="K1046" i="10"/>
  <c r="K286" i="10"/>
  <c r="I3706" i="10"/>
  <c r="I2946" i="10"/>
  <c r="I1426" i="10"/>
  <c r="I666" i="10"/>
  <c r="H3421" i="10"/>
  <c r="H3041" i="10"/>
  <c r="H2661" i="10"/>
  <c r="H2281" i="10"/>
  <c r="H1901" i="10"/>
  <c r="H1521" i="10"/>
  <c r="H1141" i="10"/>
  <c r="H761" i="10"/>
  <c r="H381" i="10"/>
  <c r="G3326" i="10"/>
  <c r="G2566" i="10"/>
  <c r="G1806" i="10"/>
  <c r="G1046" i="10"/>
  <c r="G286" i="10"/>
  <c r="E2946" i="10"/>
  <c r="E2186" i="10"/>
  <c r="E1426" i="10"/>
  <c r="E666" i="10"/>
  <c r="D666" i="10" l="1"/>
  <c r="D1046" i="10"/>
  <c r="D1806" i="10"/>
  <c r="D2186" i="10"/>
  <c r="D2566" i="10"/>
  <c r="D2946" i="10"/>
  <c r="D3326" i="10"/>
  <c r="E761" i="10"/>
  <c r="E1521" i="10"/>
  <c r="E2281" i="10"/>
  <c r="E3041" i="10"/>
  <c r="F191" i="10"/>
  <c r="F286" i="10"/>
  <c r="F381" i="10"/>
  <c r="F476" i="10"/>
  <c r="F571" i="10"/>
  <c r="F666" i="10"/>
  <c r="F761" i="10"/>
  <c r="F856" i="10"/>
  <c r="F951" i="10"/>
  <c r="F1046" i="10"/>
  <c r="F1141" i="10"/>
  <c r="F1236" i="10"/>
  <c r="F1331" i="10"/>
  <c r="F1426" i="10"/>
  <c r="F1521" i="10"/>
  <c r="F1616" i="10"/>
  <c r="F1711" i="10"/>
  <c r="F1806" i="10"/>
  <c r="F1901" i="10"/>
  <c r="F1996" i="10"/>
  <c r="F2091" i="10"/>
  <c r="F2186" i="10"/>
  <c r="F2281" i="10"/>
  <c r="F2376" i="10"/>
  <c r="F2471" i="10"/>
  <c r="F2566" i="10"/>
  <c r="F2661" i="10"/>
  <c r="F2756" i="10"/>
  <c r="F2851" i="10"/>
  <c r="F3041" i="10"/>
  <c r="F3136" i="10"/>
  <c r="F3231" i="10"/>
  <c r="F3326" i="10"/>
  <c r="F3421" i="10"/>
  <c r="F3516" i="10"/>
  <c r="F3611" i="10"/>
  <c r="F3706" i="10"/>
  <c r="C2281" i="10"/>
  <c r="C3041" i="10"/>
  <c r="D571" i="10"/>
  <c r="D951" i="10"/>
  <c r="D1331" i="10"/>
  <c r="D1711" i="10"/>
  <c r="D2091" i="10"/>
  <c r="D2471" i="10"/>
  <c r="D2851" i="10"/>
  <c r="D3231" i="10"/>
  <c r="D3611" i="10"/>
  <c r="E571" i="10"/>
  <c r="E1331" i="10"/>
  <c r="E2091" i="10"/>
  <c r="E2851" i="10"/>
  <c r="E3611" i="10"/>
  <c r="E476" i="10"/>
  <c r="E1236" i="10"/>
  <c r="E1996" i="10"/>
  <c r="E2756" i="10"/>
  <c r="E3516" i="10"/>
  <c r="D476" i="10"/>
  <c r="D856" i="10"/>
  <c r="D1236" i="10"/>
  <c r="D1616" i="10"/>
  <c r="D1996" i="10"/>
  <c r="D2376" i="10"/>
  <c r="D2756" i="10"/>
  <c r="D3136" i="10"/>
  <c r="D3516" i="10"/>
  <c r="E381" i="10"/>
  <c r="E1141" i="10"/>
  <c r="E1901" i="10"/>
  <c r="E2661" i="10"/>
  <c r="E3421" i="10"/>
  <c r="E286" i="10"/>
  <c r="E1046" i="10"/>
  <c r="E1806" i="10"/>
  <c r="E2566" i="10"/>
  <c r="E3326" i="10"/>
  <c r="C381" i="10"/>
  <c r="C1141" i="10"/>
  <c r="D381" i="10"/>
  <c r="D761" i="10"/>
  <c r="D1141" i="10"/>
  <c r="D1426" i="10"/>
  <c r="D1521" i="10"/>
  <c r="D1901" i="10"/>
  <c r="D2281" i="10"/>
  <c r="D2661" i="10"/>
  <c r="D3041" i="10"/>
  <c r="D3421" i="10"/>
  <c r="D3706" i="10"/>
  <c r="E191" i="10"/>
  <c r="E951" i="10"/>
  <c r="E1711" i="10"/>
  <c r="E2471" i="10"/>
  <c r="E3231" i="10"/>
  <c r="F2946" i="10"/>
  <c r="E856" i="10"/>
  <c r="E1616" i="10"/>
  <c r="E2376" i="10"/>
  <c r="E3136" i="10"/>
  <c r="E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426" i="10"/>
  <c r="L1806" i="10"/>
  <c r="L2186" i="10"/>
  <c r="L2566" i="10"/>
  <c r="L2946" i="10"/>
  <c r="L332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I2186" i="10"/>
  <c r="M666" i="10"/>
  <c r="M1426" i="10"/>
  <c r="M2186" i="10"/>
  <c r="M2946" i="10"/>
  <c r="G381" i="10"/>
  <c r="G1141" i="10"/>
  <c r="G1901" i="10"/>
  <c r="G2661" i="10"/>
  <c r="G3421" i="10"/>
  <c r="I191" i="10"/>
  <c r="I951" i="10"/>
  <c r="I1711" i="10"/>
  <c r="I2471" i="10"/>
  <c r="I3231" i="10"/>
  <c r="K761" i="10"/>
  <c r="K1521" i="10"/>
  <c r="K2281" i="10"/>
  <c r="L191" i="10"/>
  <c r="L571" i="10"/>
  <c r="L951" i="10"/>
  <c r="L1331" i="10"/>
  <c r="L1711" i="10"/>
  <c r="L2091" i="10"/>
  <c r="L2471" i="10"/>
  <c r="L2851" i="10"/>
  <c r="L3231" i="10"/>
  <c r="L3611" i="10"/>
  <c r="M571" i="10"/>
  <c r="M1331" i="10"/>
  <c r="M2091" i="10"/>
  <c r="M2851" i="10"/>
  <c r="M3611" i="10"/>
  <c r="G476" i="10"/>
  <c r="G1236" i="10"/>
  <c r="G1996" i="10"/>
  <c r="G2756" i="10"/>
  <c r="G3516" i="10"/>
  <c r="G3706" i="10"/>
  <c r="H476" i="10"/>
  <c r="H856" i="10"/>
  <c r="H1236" i="10"/>
  <c r="H1616" i="10"/>
  <c r="H1996" i="10"/>
  <c r="H2376" i="10"/>
  <c r="H2756" i="10"/>
  <c r="H3136" i="10"/>
  <c r="H3516" i="10"/>
  <c r="I476" i="10"/>
  <c r="I1236" i="10"/>
  <c r="I1996" i="10"/>
  <c r="I2756" i="10"/>
  <c r="I3516" i="10"/>
  <c r="K476" i="10"/>
  <c r="K1236" i="10"/>
  <c r="K1996" i="10"/>
  <c r="K2756" i="10"/>
  <c r="K3041" i="10"/>
  <c r="K3421" i="10"/>
  <c r="K3516" i="10"/>
  <c r="M476" i="10"/>
  <c r="M1236" i="10"/>
  <c r="M1996" i="10"/>
  <c r="M2756" i="10"/>
  <c r="M3516"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G666" i="10"/>
  <c r="G1426" i="10"/>
  <c r="G2186" i="10"/>
  <c r="G294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E96" i="10"/>
  <c r="G761" i="10"/>
  <c r="G1521" i="10"/>
  <c r="G2281" i="10"/>
  <c r="G3041" i="10"/>
  <c r="I571" i="10"/>
  <c r="I1331" i="10"/>
  <c r="I2091" i="10"/>
  <c r="I2851" i="10"/>
  <c r="I3611" i="10"/>
  <c r="K381" i="10"/>
  <c r="K1141" i="10"/>
  <c r="K1901" i="10"/>
  <c r="K2661" i="10"/>
  <c r="L381" i="10"/>
  <c r="L761" i="10"/>
  <c r="L1141" i="10"/>
  <c r="L1521" i="10"/>
  <c r="L1901" i="10"/>
  <c r="L2281" i="10"/>
  <c r="L2661" i="10"/>
  <c r="L3041" i="10"/>
  <c r="L3421" i="10"/>
  <c r="L3706" i="10"/>
  <c r="M191" i="10"/>
  <c r="M951" i="10"/>
  <c r="M1711" i="10"/>
  <c r="M2471" i="10"/>
  <c r="M3231"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M3706" i="10"/>
  <c r="C1331" i="10"/>
  <c r="C2091" i="10"/>
  <c r="C2851" i="10"/>
  <c r="C3611" i="10"/>
  <c r="D286" i="10"/>
  <c r="C571" i="10"/>
  <c r="C286" i="10"/>
  <c r="C1046" i="10"/>
  <c r="C1806" i="10"/>
  <c r="C2566" i="10"/>
  <c r="C3326" i="10"/>
  <c r="D191" i="10"/>
  <c r="C1521" i="10"/>
  <c r="C476" i="10"/>
  <c r="C1236" i="10"/>
  <c r="C1996" i="10"/>
  <c r="C2756" i="10"/>
  <c r="C3421" i="10"/>
  <c r="C3516" i="10"/>
  <c r="C3706" i="10"/>
  <c r="C761" i="10"/>
  <c r="C191" i="10"/>
  <c r="C951" i="10"/>
  <c r="C1711" i="10"/>
  <c r="C2471" i="10"/>
  <c r="C3231" i="10"/>
  <c r="C666" i="10"/>
  <c r="C1426" i="10"/>
  <c r="C2186" i="10"/>
  <c r="C2946" i="10"/>
  <c r="C1901" i="10"/>
  <c r="C2661" i="10"/>
  <c r="C856" i="10"/>
  <c r="C1616" i="10"/>
  <c r="C2376" i="10"/>
  <c r="C3136" i="10"/>
  <c r="F96" i="10"/>
  <c r="O3326" i="10" l="1"/>
  <c r="O2566" i="10"/>
  <c r="O1806" i="10"/>
  <c r="O3041" i="10"/>
  <c r="O2281" i="10"/>
  <c r="O1426" i="10"/>
  <c r="O666" i="10"/>
  <c r="O3516" i="10"/>
  <c r="O2756" i="10"/>
  <c r="O1996" i="10"/>
  <c r="O1141" i="10"/>
  <c r="O381" i="10"/>
  <c r="O3231" i="10"/>
  <c r="O2471" i="10"/>
  <c r="O1711" i="10"/>
  <c r="O856" i="10"/>
  <c r="O1331" i="10"/>
  <c r="O571" i="10"/>
  <c r="O3706" i="10"/>
  <c r="O3421" i="10"/>
  <c r="O2661" i="10"/>
  <c r="O1901" i="10"/>
  <c r="O1046" i="10"/>
  <c r="O286" i="10"/>
  <c r="O2186" i="10"/>
  <c r="O3136" i="10"/>
  <c r="O2376" i="10"/>
  <c r="O1616" i="10"/>
  <c r="O1521" i="10"/>
  <c r="O761" i="10"/>
  <c r="O2946" i="10"/>
  <c r="O3611" i="10"/>
  <c r="O2851" i="10"/>
  <c r="O2091" i="10"/>
  <c r="O1236" i="10"/>
  <c r="O476" i="10"/>
  <c r="O951" i="10"/>
  <c r="O191" i="10"/>
  <c r="P1331" i="10" l="1"/>
  <c r="P1141" i="10"/>
  <c r="P1616" i="10"/>
  <c r="P2471" i="10"/>
  <c r="P1806" i="10"/>
  <c r="P381" i="10"/>
  <c r="P191" i="10"/>
  <c r="P2091" i="10"/>
  <c r="P2281" i="10"/>
  <c r="P571" i="10"/>
  <c r="P1426" i="10"/>
  <c r="P476" i="10"/>
  <c r="P2756" i="10"/>
  <c r="P286" i="10"/>
  <c r="P2376" i="10"/>
  <c r="P1901" i="10"/>
  <c r="P2566" i="10"/>
  <c r="P761" i="10"/>
  <c r="P951" i="10"/>
  <c r="P2186" i="10"/>
  <c r="P1711" i="10"/>
  <c r="P3231" i="10"/>
  <c r="P1046" i="10"/>
  <c r="P2661" i="10"/>
  <c r="G96" i="10"/>
  <c r="P666" i="10"/>
  <c r="P1236" i="10"/>
  <c r="P1521" i="10"/>
  <c r="P1996" i="10"/>
  <c r="P856" i="10"/>
  <c r="P3611" i="10"/>
  <c r="P2851" i="10"/>
  <c r="P2946" i="10"/>
  <c r="P3041" i="10"/>
  <c r="P3326" i="10"/>
  <c r="P3421" i="10"/>
  <c r="P3136" i="10" l="1"/>
  <c r="H96" i="10"/>
  <c r="P3516" i="10"/>
  <c r="P3706" i="10"/>
  <c r="Q476" i="10"/>
  <c r="Q1236" i="10"/>
  <c r="Q191" i="10"/>
  <c r="Q381" i="10"/>
  <c r="Q3136" i="10"/>
  <c r="Q2471" i="10"/>
  <c r="Q1331" i="10"/>
  <c r="Q1141" i="10"/>
  <c r="Q3706" i="10"/>
  <c r="Q3041" i="10"/>
  <c r="Q1901" i="10"/>
  <c r="Q1996" i="10"/>
  <c r="Q2661" i="10"/>
  <c r="Q2756" i="10"/>
  <c r="Q1806" i="10"/>
  <c r="Q1616" i="10"/>
  <c r="Q761" i="10"/>
  <c r="Q3231" i="10"/>
  <c r="Q3421" i="10"/>
  <c r="Q1426" i="10"/>
  <c r="Q2851" i="10"/>
  <c r="Q1711" i="10"/>
  <c r="Q3611" i="10"/>
  <c r="Q2566" i="10"/>
  <c r="Q2376" i="10"/>
  <c r="Q3516" i="10"/>
  <c r="Q2281" i="10"/>
  <c r="Q2091" i="10"/>
  <c r="Q1521" i="10"/>
  <c r="Q2186" i="10"/>
  <c r="Q3326" i="10"/>
  <c r="Q571" i="10"/>
  <c r="Q1046" i="10"/>
  <c r="Q856" i="10"/>
  <c r="Q951" i="10"/>
  <c r="Q2946" i="10"/>
  <c r="Q666" i="10"/>
  <c r="Q286" i="10"/>
  <c r="R1141" i="10" l="1"/>
  <c r="R856" i="10"/>
  <c r="R2471" i="10"/>
  <c r="I96" i="10"/>
  <c r="R1426" i="10"/>
  <c r="R1331" i="10"/>
  <c r="R1806" i="10"/>
  <c r="R571" i="10"/>
  <c r="R1901" i="10"/>
  <c r="R1521" i="10"/>
  <c r="R3231" i="10"/>
  <c r="R3516" i="10"/>
  <c r="R2756" i="10"/>
  <c r="R286" i="10"/>
  <c r="R666" i="10"/>
  <c r="R381" i="10"/>
  <c r="R2946" i="10"/>
  <c r="R2661" i="10"/>
  <c r="R1711" i="10"/>
  <c r="R2186" i="10"/>
  <c r="R3326" i="10"/>
  <c r="R2091" i="10"/>
  <c r="R1046" i="10"/>
  <c r="R1996" i="10"/>
  <c r="R2566" i="10"/>
  <c r="R1616" i="10"/>
  <c r="R1236" i="10"/>
  <c r="R951" i="10"/>
  <c r="R2281" i="10"/>
  <c r="R476" i="10" l="1"/>
  <c r="R3041" i="10"/>
  <c r="R3611" i="10"/>
  <c r="R191" i="10"/>
  <c r="R761" i="10"/>
  <c r="J96" i="10"/>
  <c r="R2376" i="10"/>
  <c r="R3706" i="10"/>
  <c r="R2851" i="10"/>
  <c r="R3421" i="10"/>
  <c r="R3136" i="10"/>
  <c r="K96" i="10" l="1"/>
  <c r="S3421" i="10"/>
  <c r="S1616" i="10"/>
  <c r="S2851" i="10"/>
  <c r="S3611" i="10"/>
  <c r="S2946" i="10"/>
  <c r="S3706" i="10"/>
  <c r="S1901" i="10"/>
  <c r="S2186" i="10"/>
  <c r="S1236" i="10"/>
  <c r="S761" i="10"/>
  <c r="S3231" i="10"/>
  <c r="S2756" i="10"/>
  <c r="S2471" i="10"/>
  <c r="S2566" i="10"/>
  <c r="S2661" i="10"/>
  <c r="S1711" i="10"/>
  <c r="S476" i="10"/>
  <c r="S1046" i="10"/>
  <c r="S571" i="10"/>
  <c r="S286" i="10"/>
  <c r="S2091" i="10"/>
  <c r="S1331" i="10"/>
  <c r="S666" i="10"/>
  <c r="S951" i="10"/>
  <c r="S3041" i="10"/>
  <c r="S3516" i="10"/>
  <c r="S191" i="10"/>
  <c r="S1426" i="10"/>
  <c r="S1141" i="10"/>
  <c r="S1806" i="10"/>
  <c r="S1996" i="10"/>
  <c r="S3326" i="10"/>
  <c r="S2281" i="10"/>
  <c r="S1521" i="10"/>
  <c r="S856" i="10"/>
  <c r="S2376" i="10"/>
  <c r="S381" i="10"/>
  <c r="S3136" i="10"/>
  <c r="L96" i="10" l="1"/>
  <c r="M96" i="10" l="1"/>
  <c r="N96" i="10" l="1"/>
  <c r="O96" i="10" l="1"/>
  <c r="P96" i="10" l="1"/>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<sst xmlns="http://schemas.openxmlformats.org/spreadsheetml/2006/main" count="525" uniqueCount="220">
  <si>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</si>
  <si>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</si>
  <si>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</si>
  <si>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</si>
  <si>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</si>
  <si>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</si>
  <si>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</si>
  <si>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</si>
  <si>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</si>
  <si>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</si>
  <si>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</si>
  <si>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</si>
  <si>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</si>
  <si>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</si>
  <si>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</si>
  <si>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</si>
  <si>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</si>
  <si>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</si>
  <si>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</si>
  <si>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</si>
  <si>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</si>
  <si>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</si>
  <si>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</si>
  <si>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</si>
  <si>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</si>
  <si>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</si>
  <si>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</si>
  <si>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</si>
  <si>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</si>
  <si>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</si>
  <si>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</si>
  <si>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</si>
  <si>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</si>
  <si>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</si>
  <si>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</si>
  <si>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</si>
  <si>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</si>
  <si>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</si>
  <si>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</si>
  <si>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</si>
  <si>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</si>
  <si>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</si>
  <si>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</si>
  <si>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</si>
  <si>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</si>
  <si>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</si>
  <si>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</si>
  <si>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</si>
  <si>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</si>
  <si>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</si>
  <si>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</si>
  <si>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</si>
  <si>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</si>
  <si>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</si>
  <si>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</si>
  <si>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</si>
  <si>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</si>
  <si>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</si>
  <si>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</si>
  <si>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</si>
  <si>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</si>
  <si>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</si>
  <si>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</si>
  <si>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</si>
  <si>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</si>
  <si>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</si>
  <si>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</si>
  <si>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</si>
  <si>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</si>
  <si>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</si>
  <si>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</si>
  <si>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</si>
  <si>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</si>
  <si>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</si>
  <si>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</si>
  <si>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</si>
  <si>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</si>
  <si>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</si>
  <si>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</si>
  <si>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</si>
  <si>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</si>
  <si>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</si>
  <si>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</si>
  <si>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</si>
  <si>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</si>
  <si>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</si>
  <si>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</si>
  <si>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</si>
  <si>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</si>
  <si>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</si>
  <si>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</si>
  <si>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</si>
  <si>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</si>
  <si>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</si>
  <si>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</si>
  <si>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</si>
  <si>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</si>
  <si>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</si>
  <si>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</si>
  <si>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</si>
  <si>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</si>
  <si>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</si>
  <si>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</si>
  <si>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</si>
  <si>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</si>
  <si>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</si>
  <si>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</si>
  <si>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</si>
  <si>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</si>
  <si>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</si>
  <si>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</si>
  <si>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</si>
  <si>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</si>
  <si>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</si>
  <si>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</si>
  <si>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</si>
  <si>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</si>
  <si>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</si>
  <si>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</si>
  <si>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</si>
  <si>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</si>
  <si>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</si>
  <si>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</si>
  <si>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</si>
  <si>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</si>
  <si>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</si>
  <si>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</si>
  <si>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</si>
  <si>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</si>
  <si>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</si>
  <si>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</si>
  <si>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</si>
  <si>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</si>
  <si>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</si>
  <si>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</si>
  <si>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</si>
  <si>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</si>
  <si>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</si>
  <si>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</si>
  <si>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</si>
  <si>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</si>
  <si>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</si>
  <si>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</si>
  <si>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</si>
  <si>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</si>
  <si>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</si>
  <si>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</si>
  <si>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</si>
  <si>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</si>
  <si>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</si>
  <si>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</si>
  <si>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</si>
  <si>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</si>
  <si>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</si>
  <si>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</si>
  <si>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</si>
  <si>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</si>
  <si>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</si>
  <si>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</si>
  <si>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</si>
  <si>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</si>
  <si>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</si>
  <si>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</si>
  <si>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</si>
  <si>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</si>
  <si>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</si>
  <si>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</si>
  <si>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</si>
  <si>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</si>
  <si>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</si>
  <si>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</si>
  <si>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</si>
  <si>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</si>
  <si>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</si>
  <si>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</si>
  <si>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</si>
  <si>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</si>
  <si>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</si>
  <si>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</si>
  <si>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</si>
  <si>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</si>
  <si>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</si>
  <si>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</si>
  <si>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</si>
  <si>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</si>
  <si>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</si>
  <si>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</si>
  <si>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</si>
  <si>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</si>
  <si>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</si>
  <si>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</si>
  <si>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</si>
  <si>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</si>
  <si>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</si>
  <si>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</si>
  <si>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</si>
  <si>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</si>
  <si>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</si>
  <si>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</si>
  <si>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</si>
  <si>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</si>
  <si>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</si>
  <si>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</si>
  <si>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</si>
  <si>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</si>
  <si>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</si>
  <si>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</si>
  <si>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</si>
  <si>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</si>
  <si>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</si>
  <si>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</si>
  <si>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</si>
  <si>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</si>
  <si>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</si>
  <si>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</si>
  <si>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</si>
  <si>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</si>
  <si>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</si>
  <si>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</si>
  <si>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Niedersachsen Ports GmbH &amp; Co.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</si>
</sst>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4">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10001693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H1" zoomScaleNormal="100" workbookViewId="0">
      <selection activeCell="P16" sqref="P16"/>
    </sheetView>
  </sheetViews>
  <sheetFormatPr baseColWidth="10" defaultColWidth="11.42578125" defaultRowHeight="15.75"/>
  <cols>
    <col min="1" max="1" width="6.28515625" style="42" customWidth="1"/>
    <col min="2" max="2" width="87.7109375" style="92" customWidth="1"/>
    <col min="3" max="4" width="11.7109375" style="42" customWidth="1"/>
    <col min="5" max="19" width="15.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10512.5</v>
      </c>
      <c r="D3" s="24">
        <v>10512.5</v>
      </c>
      <c r="E3" s="24">
        <v>10512.5</v>
      </c>
      <c r="F3" s="24">
        <v>10512.5</v>
      </c>
      <c r="G3" s="24">
        <v>10512.5</v>
      </c>
      <c r="H3" s="24">
        <v>10512.5</v>
      </c>
      <c r="I3" s="24">
        <v>8337.5</v>
      </c>
      <c r="J3" s="24">
        <v>8337.5</v>
      </c>
      <c r="K3" s="24">
        <v>8337.5</v>
      </c>
      <c r="L3" s="24">
        <v>8337.5</v>
      </c>
      <c r="M3" s="24">
        <v>8337.5</v>
      </c>
      <c r="N3" s="24">
        <v>8337.5</v>
      </c>
      <c r="O3" s="24">
        <v>8337.5</v>
      </c>
      <c r="P3" s="24">
        <v>8337.5</v>
      </c>
      <c r="Q3" s="24">
        <v>8917.5</v>
      </c>
      <c r="R3" s="24">
        <v>8917.5</v>
      </c>
      <c r="S3" s="24">
        <v>8917.5</v>
      </c>
    </row>
    <row r="4" spans="1:19" ht="18.75" customHeight="1">
      <c r="A4" s="79">
        <v>2</v>
      </c>
      <c r="B4" s="82" t="s">
        <v>31</v>
      </c>
      <c r="C4" s="24">
        <v>7.25</v>
      </c>
      <c r="D4" s="24">
        <v>7.25</v>
      </c>
      <c r="E4" s="24">
        <v>7.25</v>
      </c>
      <c r="F4" s="24">
        <v>7.25</v>
      </c>
      <c r="G4" s="24">
        <v>7.25</v>
      </c>
      <c r="H4" s="24">
        <v>7.25</v>
      </c>
      <c r="I4" s="24">
        <v>5.75</v>
      </c>
      <c r="J4" s="24">
        <v>5.75</v>
      </c>
      <c r="K4" s="24">
        <v>5.75</v>
      </c>
      <c r="L4" s="24">
        <v>5.75</v>
      </c>
      <c r="M4" s="24">
        <v>5.75</v>
      </c>
      <c r="N4" s="24">
        <v>5.75</v>
      </c>
      <c r="O4" s="24">
        <v>5.75</v>
      </c>
      <c r="P4" s="24">
        <v>5.75</v>
      </c>
      <c r="Q4" s="24">
        <v>6.15</v>
      </c>
      <c r="R4" s="24">
        <v>6.15</v>
      </c>
      <c r="S4" s="24">
        <v>6.15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960275.84</v>
      </c>
      <c r="D6" s="25">
        <v>877491.28</v>
      </c>
      <c r="E6" s="25">
        <v>877426.49</v>
      </c>
      <c r="F6" s="25">
        <v>948954.06</v>
      </c>
      <c r="G6" s="25">
        <v>1353228.75</v>
      </c>
      <c r="H6" s="25">
        <v>1468979.3699999999</v>
      </c>
      <c r="I6" s="25">
        <v>1488776.44</v>
      </c>
      <c r="J6" s="25">
        <v>1769661.09</v>
      </c>
      <c r="K6" s="25">
        <v>1699603.97</v>
      </c>
      <c r="L6" s="25">
        <v>1738340.9</v>
      </c>
      <c r="M6" s="25">
        <v>2320734.6</v>
      </c>
      <c r="N6" s="25">
        <v>2239274.0048119999</v>
      </c>
      <c r="O6" s="25">
        <v>2278241.5547929998</v>
      </c>
      <c r="P6" s="25">
        <v>2379823.149999999</v>
      </c>
      <c r="Q6" s="25">
        <v>2158791.9871740001</v>
      </c>
      <c r="R6" s="25">
        <v>2157194.1345520006</v>
      </c>
      <c r="S6" s="25">
        <v>2280890.2641250002</v>
      </c>
    </row>
    <row r="7" spans="1:19" ht="18.75" customHeight="1">
      <c r="A7" s="81" t="s">
        <v>75</v>
      </c>
      <c r="B7" s="82" t="s">
        <v>159</v>
      </c>
      <c r="C7" s="25">
        <v>28405.98</v>
      </c>
      <c r="D7" s="25">
        <v>23108.28</v>
      </c>
      <c r="E7" s="25">
        <v>18657.34</v>
      </c>
      <c r="F7" s="25">
        <v>21541.05</v>
      </c>
      <c r="G7" s="25">
        <v>360713.26999999996</v>
      </c>
      <c r="H7" s="25">
        <v>483625.2</v>
      </c>
      <c r="I7" s="25">
        <v>465464.18</v>
      </c>
      <c r="J7" s="25">
        <v>551319.68000000005</v>
      </c>
      <c r="K7" s="25">
        <v>593593.21000000008</v>
      </c>
      <c r="L7" s="25">
        <v>477933.87</v>
      </c>
      <c r="M7" s="25">
        <v>548421.05000000005</v>
      </c>
      <c r="N7" s="25">
        <v>535773.19999999995</v>
      </c>
      <c r="O7" s="25">
        <v>571201.89</v>
      </c>
      <c r="P7" s="25">
        <v>708743.73098799924</v>
      </c>
      <c r="Q7" s="25">
        <v>577506.22999999975</v>
      </c>
      <c r="R7" s="25">
        <v>495925.08000000031</v>
      </c>
      <c r="S7" s="25">
        <v>590624.36</v>
      </c>
    </row>
    <row r="8" spans="1:19" ht="18.75" customHeight="1">
      <c r="A8" s="81" t="s">
        <v>89</v>
      </c>
      <c r="B8" s="82" t="s">
        <v>160</v>
      </c>
      <c r="C8" s="25"/>
      <c r="D8" s="25"/>
      <c r="E8" s="25"/>
      <c r="F8" s="25"/>
      <c r="G8" s="25"/>
      <c r="H8" s="25"/>
      <c r="I8" s="25">
        <v>0</v>
      </c>
      <c r="J8" s="25">
        <v>0</v>
      </c>
      <c r="K8" s="25">
        <v>0</v>
      </c>
      <c r="L8" s="25">
        <v>0</v>
      </c>
      <c r="M8" s="25">
        <v>0</v>
      </c>
      <c r="N8" s="25">
        <v>0</v>
      </c>
      <c r="O8" s="25">
        <v>0</v>
      </c>
      <c r="P8" s="25">
        <v>0</v>
      </c>
      <c r="Q8" s="25">
        <v>0</v>
      </c>
      <c r="R8" s="25">
        <v>0</v>
      </c>
      <c r="S8" s="25">
        <v>0</v>
      </c>
    </row>
    <row r="9" spans="1:19">
      <c r="A9" s="81" t="s">
        <v>100</v>
      </c>
      <c r="B9" s="82" t="s">
        <v>87</v>
      </c>
      <c r="C9" s="25">
        <v>931869.86</v>
      </c>
      <c r="D9" s="25">
        <v>854383</v>
      </c>
      <c r="E9" s="25">
        <v>858769.15</v>
      </c>
      <c r="F9" s="25">
        <v>927413.01</v>
      </c>
      <c r="G9" s="25">
        <v>992515.48</v>
      </c>
      <c r="H9" s="25">
        <v>985354.16999999993</v>
      </c>
      <c r="I9" s="25">
        <v>1023312.26</v>
      </c>
      <c r="J9" s="25">
        <v>1218341.4100000001</v>
      </c>
      <c r="K9" s="25">
        <v>1106010.7599999998</v>
      </c>
      <c r="L9" s="25">
        <v>1260407.0299999998</v>
      </c>
      <c r="M9" s="25">
        <v>1772313.55</v>
      </c>
      <c r="N9" s="25">
        <v>1703500.8048119999</v>
      </c>
      <c r="O9" s="25">
        <v>1707039.6647929996</v>
      </c>
      <c r="P9" s="25">
        <v>1671079.4190119999</v>
      </c>
      <c r="Q9" s="25">
        <v>1581285.7571740004</v>
      </c>
      <c r="R9" s="25">
        <v>1661269.0545520002</v>
      </c>
      <c r="S9" s="25">
        <v>1690265.9041250004</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34402</v>
      </c>
      <c r="D13" s="25">
        <v>36141.26</v>
      </c>
      <c r="E13" s="25">
        <v>35848.74</v>
      </c>
      <c r="F13" s="25">
        <v>94914.31</v>
      </c>
      <c r="G13" s="25">
        <v>162857.29</v>
      </c>
      <c r="H13" s="25">
        <v>74097.530000000013</v>
      </c>
      <c r="I13" s="25">
        <v>62495.039999999994</v>
      </c>
      <c r="J13" s="25">
        <v>93721.73</v>
      </c>
      <c r="K13" s="25">
        <v>85728.6</v>
      </c>
      <c r="L13" s="25">
        <v>56653.490000000005</v>
      </c>
      <c r="M13" s="25">
        <v>49736.87</v>
      </c>
      <c r="N13" s="25">
        <v>55285.898806630707</v>
      </c>
      <c r="O13" s="25">
        <v>42965.306495310884</v>
      </c>
      <c r="P13" s="25">
        <v>37533.625202330484</v>
      </c>
      <c r="Q13" s="25">
        <v>39959.02539673046</v>
      </c>
      <c r="R13" s="25">
        <v>23004.089119565757</v>
      </c>
      <c r="S13" s="25">
        <v>24712.73</v>
      </c>
    </row>
    <row r="14" spans="1:19" ht="30">
      <c r="A14" s="81" t="s">
        <v>75</v>
      </c>
      <c r="B14" s="82" t="s">
        <v>80</v>
      </c>
      <c r="C14" s="25"/>
      <c r="D14" s="25"/>
      <c r="E14" s="25"/>
      <c r="F14" s="25"/>
      <c r="G14" s="25"/>
      <c r="H14" s="25"/>
      <c r="I14" s="25"/>
      <c r="J14" s="25"/>
      <c r="K14" s="25"/>
      <c r="L14" s="25"/>
      <c r="M14" s="25"/>
      <c r="N14" s="25"/>
      <c r="O14" s="25"/>
      <c r="P14" s="25"/>
      <c r="Q14" s="25"/>
      <c r="R14" s="25"/>
      <c r="S14" s="25">
        <v>0</v>
      </c>
    </row>
    <row r="15" spans="1:19" ht="18.75" customHeight="1">
      <c r="A15" s="81" t="s">
        <v>89</v>
      </c>
      <c r="B15" s="82" t="s">
        <v>90</v>
      </c>
      <c r="C15" s="25">
        <v>0</v>
      </c>
      <c r="D15" s="25">
        <v>9990.1650347031045</v>
      </c>
      <c r="E15" s="25">
        <v>0</v>
      </c>
      <c r="F15" s="25">
        <v>0</v>
      </c>
      <c r="G15" s="25">
        <v>2818.34</v>
      </c>
      <c r="H15" s="25">
        <v>3621.32</v>
      </c>
      <c r="I15" s="25">
        <v>4174.7299999999996</v>
      </c>
      <c r="J15" s="25">
        <v>6163.03</v>
      </c>
      <c r="K15" s="25">
        <v>4861</v>
      </c>
      <c r="L15" s="25">
        <v>4900.1899999999996</v>
      </c>
      <c r="M15" s="25">
        <v>3114.48</v>
      </c>
      <c r="N15" s="25">
        <v>3964.73</v>
      </c>
      <c r="O15" s="25">
        <v>2067.6275599999999</v>
      </c>
      <c r="P15" s="25">
        <v>983.34121749999997</v>
      </c>
      <c r="Q15" s="25">
        <v>0</v>
      </c>
      <c r="R15" s="25">
        <v>0</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144383.79627121068</v>
      </c>
      <c r="D17" s="25">
        <v>258452.19</v>
      </c>
      <c r="E17" s="25">
        <v>191114.5165</v>
      </c>
      <c r="F17" s="25">
        <v>138043.7644999999</v>
      </c>
      <c r="G17" s="25">
        <v>130532.32800000001</v>
      </c>
      <c r="H17" s="25">
        <v>193553.6106250005</v>
      </c>
      <c r="I17" s="25">
        <v>183463.39500000002</v>
      </c>
      <c r="J17" s="25">
        <v>221660.84312500001</v>
      </c>
      <c r="K17" s="25">
        <v>242660.11812500001</v>
      </c>
      <c r="L17" s="25">
        <v>253438.26733333332</v>
      </c>
      <c r="M17" s="25">
        <v>264575.33538461541</v>
      </c>
      <c r="N17" s="25">
        <v>237294.28266666699</v>
      </c>
      <c r="O17" s="25">
        <v>307148.28300000005</v>
      </c>
      <c r="P17" s="25">
        <v>296604.46866666659</v>
      </c>
      <c r="Q17" s="25">
        <v>538330.10705882357</v>
      </c>
      <c r="R17" s="25">
        <v>458998.81220000004</v>
      </c>
      <c r="S17" s="25">
        <v>421335.2</v>
      </c>
    </row>
    <row r="18" spans="1:19" ht="18.75" customHeight="1">
      <c r="A18" s="83">
        <v>2</v>
      </c>
      <c r="B18" s="82" t="s">
        <v>38</v>
      </c>
      <c r="C18" s="25">
        <v>452771.71</v>
      </c>
      <c r="D18" s="25">
        <v>479352.62</v>
      </c>
      <c r="E18" s="25">
        <v>420540.98</v>
      </c>
      <c r="F18" s="25">
        <v>413295.29000000004</v>
      </c>
      <c r="G18" s="25">
        <v>463747.01</v>
      </c>
      <c r="H18" s="25">
        <v>422560.56600000005</v>
      </c>
      <c r="I18" s="25">
        <v>564323.9</v>
      </c>
      <c r="J18" s="25">
        <v>702432.90000000026</v>
      </c>
      <c r="K18" s="25">
        <v>756052.06</v>
      </c>
      <c r="L18" s="25">
        <v>666016.88</v>
      </c>
      <c r="M18" s="25">
        <v>818942.28000000038</v>
      </c>
      <c r="N18" s="25">
        <v>942480.88000000035</v>
      </c>
      <c r="O18" s="25">
        <v>888309.49999999965</v>
      </c>
      <c r="P18" s="25">
        <v>857227.73</v>
      </c>
      <c r="Q18" s="25">
        <v>799504.5700000003</v>
      </c>
      <c r="R18" s="25">
        <v>807842.77</v>
      </c>
      <c r="S18" s="25">
        <v>866263.74094389635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452771.71</v>
      </c>
      <c r="D20" s="25">
        <v>479352.62</v>
      </c>
      <c r="E20" s="25">
        <v>420540.98</v>
      </c>
      <c r="F20" s="25">
        <v>413295.29000000004</v>
      </c>
      <c r="G20" s="25">
        <v>463747.01</v>
      </c>
      <c r="H20" s="25">
        <v>422560.56600000005</v>
      </c>
      <c r="I20" s="25">
        <v>564323.9</v>
      </c>
      <c r="J20" s="25">
        <v>702432.90000000026</v>
      </c>
      <c r="K20" s="25">
        <v>756052.06</v>
      </c>
      <c r="L20" s="25">
        <v>666016.88</v>
      </c>
      <c r="M20" s="25">
        <v>818942.28000000038</v>
      </c>
      <c r="N20" s="25">
        <v>942480.88000000035</v>
      </c>
      <c r="O20" s="25">
        <v>842552.13999999966</v>
      </c>
      <c r="P20" s="25">
        <v>806438.53</v>
      </c>
      <c r="Q20" s="25">
        <v>749670.33000000031</v>
      </c>
      <c r="R20" s="25">
        <v>759850.74</v>
      </c>
      <c r="S20" s="25">
        <v>784746.29</v>
      </c>
    </row>
    <row r="21" spans="1:19" ht="18.75" customHeight="1">
      <c r="A21" s="79">
        <v>3</v>
      </c>
      <c r="B21" s="82" t="s">
        <v>40</v>
      </c>
      <c r="C21" s="25">
        <v>38507.0331498085</v>
      </c>
      <c r="D21" s="25">
        <v>57219.740000000005</v>
      </c>
      <c r="E21" s="25">
        <v>62713.572134414499</v>
      </c>
      <c r="F21" s="25">
        <v>133521.78180035899</v>
      </c>
      <c r="G21" s="25">
        <v>214845.65890104201</v>
      </c>
      <c r="H21" s="25">
        <v>213473.20014381502</v>
      </c>
      <c r="I21" s="25">
        <v>233226.08208444199</v>
      </c>
      <c r="J21" s="25">
        <v>202907.33205818501</v>
      </c>
      <c r="K21" s="25">
        <v>224486.973109396</v>
      </c>
      <c r="L21" s="25">
        <v>169404.61303517799</v>
      </c>
      <c r="M21" s="25">
        <v>177031.13</v>
      </c>
      <c r="N21" s="25">
        <v>101070.916207</v>
      </c>
      <c r="O21" s="25">
        <v>208479.86076689581</v>
      </c>
      <c r="P21" s="25">
        <v>114160.89883245566</v>
      </c>
      <c r="Q21" s="25">
        <v>214512.41278404708</v>
      </c>
      <c r="R21" s="25">
        <v>118804.68228661652</v>
      </c>
      <c r="S21" s="25">
        <v>297899.995980134</v>
      </c>
    </row>
    <row r="22" spans="1:19" ht="18.75" customHeight="1">
      <c r="A22" s="81" t="s">
        <v>99</v>
      </c>
      <c r="B22" s="82" t="s">
        <v>57</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120554.99</v>
      </c>
      <c r="D24" s="25">
        <v>122701.25</v>
      </c>
      <c r="E24" s="25">
        <v>111035.05100000001</v>
      </c>
      <c r="F24" s="25">
        <v>109886.88</v>
      </c>
      <c r="G24" s="25">
        <v>120767.753896397</v>
      </c>
      <c r="H24" s="25">
        <v>124616.01364916901</v>
      </c>
      <c r="I24" s="25">
        <v>119435.67828786011</v>
      </c>
      <c r="J24" s="25">
        <v>119068.47520584543</v>
      </c>
      <c r="K24" s="25">
        <v>119243.10564825196</v>
      </c>
      <c r="L24" s="25">
        <v>118901.32247784623</v>
      </c>
      <c r="M24" s="25">
        <v>140167.25</v>
      </c>
      <c r="N24" s="25">
        <v>138606.45000000001</v>
      </c>
      <c r="O24" s="25">
        <v>120786.47652562046</v>
      </c>
      <c r="P24" s="25">
        <v>121633.72734164177</v>
      </c>
      <c r="Q24" s="25">
        <v>118489.97160131189</v>
      </c>
      <c r="R24" s="25">
        <v>135832.71</v>
      </c>
      <c r="S24" s="25">
        <v>132556.45000000001</v>
      </c>
    </row>
    <row r="25" spans="1:19" ht="18.75" customHeight="1">
      <c r="A25" s="79">
        <v>5</v>
      </c>
      <c r="B25" s="82" t="s">
        <v>42</v>
      </c>
      <c r="C25" s="25">
        <v>0</v>
      </c>
      <c r="D25" s="25">
        <v>24.73</v>
      </c>
      <c r="E25" s="25">
        <v>0</v>
      </c>
      <c r="F25" s="25">
        <v>0</v>
      </c>
      <c r="G25" s="25">
        <v>0</v>
      </c>
      <c r="H25" s="25">
        <v>0</v>
      </c>
      <c r="I25" s="25">
        <v>0</v>
      </c>
      <c r="J25" s="25">
        <v>0</v>
      </c>
      <c r="K25" s="25">
        <v>0</v>
      </c>
      <c r="L25" s="25">
        <v>0</v>
      </c>
      <c r="M25" s="25">
        <v>0</v>
      </c>
      <c r="N25" s="25">
        <v>0</v>
      </c>
      <c r="O25" s="25">
        <v>0</v>
      </c>
      <c r="P25" s="25">
        <v>0</v>
      </c>
      <c r="Q25" s="25">
        <v>0</v>
      </c>
      <c r="R25" s="25">
        <v>0</v>
      </c>
      <c r="S25" s="25">
        <v>0</v>
      </c>
    </row>
    <row r="26" spans="1:19" ht="18.75" customHeight="1">
      <c r="A26" s="79">
        <v>6</v>
      </c>
      <c r="B26" s="82" t="s">
        <v>43</v>
      </c>
      <c r="C26" s="25">
        <v>0</v>
      </c>
      <c r="D26" s="25">
        <v>0</v>
      </c>
      <c r="E26" s="25">
        <v>0</v>
      </c>
      <c r="F26" s="25">
        <v>0</v>
      </c>
      <c r="G26" s="25">
        <v>0</v>
      </c>
      <c r="H26" s="25">
        <v>0</v>
      </c>
      <c r="I26" s="25">
        <v>0</v>
      </c>
      <c r="J26" s="25">
        <v>0</v>
      </c>
      <c r="K26" s="25">
        <v>0</v>
      </c>
      <c r="L26" s="25">
        <v>0</v>
      </c>
      <c r="M26" s="25">
        <v>0</v>
      </c>
      <c r="N26" s="25">
        <v>0</v>
      </c>
      <c r="O26" s="25">
        <v>0</v>
      </c>
      <c r="P26" s="25">
        <v>13.6</v>
      </c>
      <c r="Q26" s="25">
        <v>0</v>
      </c>
      <c r="R26" s="25">
        <v>0</v>
      </c>
      <c r="S26" s="25">
        <v>0</v>
      </c>
    </row>
    <row r="27" spans="1:19" ht="18.75" customHeight="1">
      <c r="A27" s="79">
        <v>7</v>
      </c>
      <c r="B27" s="82" t="s">
        <v>60</v>
      </c>
      <c r="C27" s="25">
        <v>0</v>
      </c>
      <c r="D27" s="25">
        <v>0</v>
      </c>
      <c r="E27" s="25">
        <v>364.97447684904569</v>
      </c>
      <c r="F27" s="25">
        <v>764.46713634074786</v>
      </c>
      <c r="G27" s="25">
        <v>3725.04</v>
      </c>
      <c r="H27" s="25">
        <v>2105.0100000000002</v>
      </c>
      <c r="I27" s="25">
        <v>0</v>
      </c>
      <c r="J27" s="25">
        <v>0</v>
      </c>
      <c r="K27" s="25">
        <v>1365.3</v>
      </c>
      <c r="L27" s="25">
        <v>0</v>
      </c>
      <c r="M27" s="25">
        <v>0</v>
      </c>
      <c r="N27" s="25">
        <v>0</v>
      </c>
      <c r="O27" s="25">
        <v>0</v>
      </c>
      <c r="P27" s="25">
        <v>0</v>
      </c>
      <c r="Q27" s="25">
        <v>0</v>
      </c>
      <c r="R27" s="25">
        <v>0</v>
      </c>
      <c r="S27" s="25">
        <v>0</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2595220.96</v>
      </c>
      <c r="D31" s="25">
        <v>2502072.40607634</v>
      </c>
      <c r="E31" s="25">
        <v>2472095.076246954</v>
      </c>
      <c r="F31" s="25">
        <v>2536768.9470518734</v>
      </c>
      <c r="G31" s="25">
        <v>2526375.3834757023</v>
      </c>
      <c r="H31" s="25">
        <v>2405953.4936102703</v>
      </c>
      <c r="I31" s="25">
        <v>2260283.385349825</v>
      </c>
      <c r="J31" s="25">
        <v>2121197.1927345349</v>
      </c>
      <c r="K31" s="25">
        <v>1979846.2985561865</v>
      </c>
      <c r="L31" s="25">
        <v>1879932.5013799018</v>
      </c>
      <c r="M31" s="25">
        <v>1804123.5271250152</v>
      </c>
      <c r="N31" s="25">
        <v>1702880.9142654936</v>
      </c>
      <c r="O31" s="25">
        <v>1570210.4480160514</v>
      </c>
      <c r="P31" s="25">
        <v>1454753.3636238305</v>
      </c>
      <c r="Q31" s="25">
        <v>1392194.5568062752</v>
      </c>
      <c r="R31" s="25">
        <v>1245796.9599846955</v>
      </c>
      <c r="S31" s="25">
        <v>1172579.9567705453</v>
      </c>
    </row>
    <row r="32" spans="1:19" ht="18.75" customHeight="1">
      <c r="A32" s="58" t="s">
        <v>75</v>
      </c>
      <c r="B32" s="90" t="s">
        <v>168</v>
      </c>
      <c r="C32" s="25">
        <v>2595220.96</v>
      </c>
      <c r="D32" s="25">
        <v>2502072.40607634</v>
      </c>
      <c r="E32" s="25">
        <v>2472095.076246954</v>
      </c>
      <c r="F32" s="25">
        <v>2536768.9470518734</v>
      </c>
      <c r="G32" s="25">
        <v>2526375.3834757023</v>
      </c>
      <c r="H32" s="25">
        <v>2405953.4936102703</v>
      </c>
      <c r="I32" s="25">
        <v>2260283.385349825</v>
      </c>
      <c r="J32" s="25">
        <v>2121197.1927345349</v>
      </c>
      <c r="K32" s="25">
        <v>1979846.2985561865</v>
      </c>
      <c r="L32" s="25">
        <v>1879932.5013799018</v>
      </c>
      <c r="M32" s="25">
        <v>1804123.5271250152</v>
      </c>
      <c r="N32" s="25">
        <v>1702880.9142654936</v>
      </c>
      <c r="O32" s="25">
        <v>1570210.4480160514</v>
      </c>
      <c r="P32" s="25">
        <v>1454753.3636238305</v>
      </c>
      <c r="Q32" s="25">
        <v>1392194.5568062752</v>
      </c>
      <c r="R32" s="25">
        <v>1245796.9599846955</v>
      </c>
      <c r="S32" s="25">
        <v>1172579.9567705453</v>
      </c>
    </row>
    <row r="33" spans="1:19" ht="18.75" customHeight="1">
      <c r="A33" s="58" t="s">
        <v>89</v>
      </c>
      <c r="B33" s="90" t="s">
        <v>169</v>
      </c>
      <c r="C33" s="25"/>
      <c r="D33" s="25"/>
      <c r="E33" s="25"/>
      <c r="F33" s="25"/>
      <c r="G33" s="25"/>
      <c r="H33" s="25"/>
      <c r="I33" s="25">
        <v>0</v>
      </c>
      <c r="J33" s="25">
        <v>0</v>
      </c>
      <c r="K33" s="25">
        <v>0</v>
      </c>
      <c r="L33" s="25">
        <v>0</v>
      </c>
      <c r="M33" s="25">
        <v>0</v>
      </c>
      <c r="N33" s="25"/>
      <c r="O33" s="25"/>
      <c r="P33" s="25"/>
      <c r="Q33" s="25">
        <v>0</v>
      </c>
      <c r="R33" s="25">
        <v>0</v>
      </c>
      <c r="S33" s="25">
        <v>0</v>
      </c>
    </row>
    <row r="34" spans="1:19" ht="18.75" customHeight="1">
      <c r="A34" s="58" t="s">
        <v>100</v>
      </c>
      <c r="B34" s="90" t="s">
        <v>170</v>
      </c>
      <c r="C34" s="25"/>
      <c r="D34" s="25"/>
      <c r="E34" s="25"/>
      <c r="F34" s="25"/>
      <c r="G34" s="25"/>
      <c r="H34" s="25"/>
      <c r="I34" s="25">
        <v>0</v>
      </c>
      <c r="J34" s="25">
        <v>0</v>
      </c>
      <c r="K34" s="25">
        <v>0</v>
      </c>
      <c r="L34" s="25">
        <v>0</v>
      </c>
      <c r="M34" s="25">
        <v>0</v>
      </c>
      <c r="N34" s="25"/>
      <c r="O34" s="25"/>
      <c r="P34" s="25"/>
      <c r="Q34" s="25">
        <v>0</v>
      </c>
      <c r="R34" s="25">
        <v>0</v>
      </c>
      <c r="S34" s="25">
        <v>0</v>
      </c>
    </row>
    <row r="35" spans="1:19" ht="18.75" customHeight="1">
      <c r="A35" s="58" t="s">
        <v>101</v>
      </c>
      <c r="B35" s="90" t="s">
        <v>171</v>
      </c>
      <c r="C35" s="25"/>
      <c r="D35" s="25"/>
      <c r="E35" s="25"/>
      <c r="F35" s="25"/>
      <c r="G35" s="25"/>
      <c r="H35" s="25"/>
      <c r="I35" s="25">
        <v>0</v>
      </c>
      <c r="J35" s="25">
        <v>0</v>
      </c>
      <c r="K35" s="25">
        <v>0</v>
      </c>
      <c r="L35" s="25">
        <v>0</v>
      </c>
      <c r="M35" s="25">
        <v>0</v>
      </c>
      <c r="N35" s="25"/>
      <c r="O35" s="25"/>
      <c r="P35" s="25"/>
      <c r="Q35" s="25">
        <v>0</v>
      </c>
      <c r="R35" s="25">
        <v>0</v>
      </c>
      <c r="S35" s="25">
        <v>0</v>
      </c>
    </row>
    <row r="36" spans="1:19" ht="18.75" customHeight="1">
      <c r="A36" s="58" t="s">
        <v>102</v>
      </c>
      <c r="B36" s="90" t="s">
        <v>172</v>
      </c>
      <c r="C36" s="25"/>
      <c r="D36" s="25"/>
      <c r="E36" s="25"/>
      <c r="F36" s="25"/>
      <c r="G36" s="25"/>
      <c r="H36" s="25"/>
      <c r="I36" s="25">
        <v>0</v>
      </c>
      <c r="J36" s="25">
        <v>0</v>
      </c>
      <c r="K36" s="25">
        <v>0</v>
      </c>
      <c r="L36" s="25">
        <v>0</v>
      </c>
      <c r="M36" s="25">
        <v>0</v>
      </c>
      <c r="N36" s="25"/>
      <c r="O36" s="25"/>
      <c r="P36" s="25"/>
      <c r="Q36" s="25">
        <v>0</v>
      </c>
      <c r="R36" s="25">
        <v>0</v>
      </c>
      <c r="S36" s="25">
        <v>0</v>
      </c>
    </row>
    <row r="37" spans="1:19" ht="18.75" customHeight="1">
      <c r="A37" s="46">
        <v>2</v>
      </c>
      <c r="B37" s="90" t="s">
        <v>173</v>
      </c>
      <c r="C37" s="25"/>
      <c r="D37" s="25"/>
      <c r="E37" s="25"/>
      <c r="F37" s="25"/>
      <c r="G37" s="25"/>
      <c r="H37" s="25"/>
      <c r="I37" s="25">
        <v>0</v>
      </c>
      <c r="J37" s="25">
        <v>0</v>
      </c>
      <c r="K37" s="25">
        <v>0</v>
      </c>
      <c r="L37" s="25">
        <v>0</v>
      </c>
      <c r="M37" s="25">
        <v>0</v>
      </c>
      <c r="N37" s="25"/>
      <c r="O37" s="25"/>
      <c r="P37" s="25"/>
      <c r="Q37" s="25">
        <v>0</v>
      </c>
      <c r="R37" s="25">
        <v>0</v>
      </c>
      <c r="S37" s="25">
        <v>0</v>
      </c>
    </row>
    <row r="38" spans="1:19" ht="18.75" customHeight="1">
      <c r="A38" s="46">
        <v>3</v>
      </c>
      <c r="B38" s="90" t="s">
        <v>174</v>
      </c>
      <c r="C38" s="25">
        <v>26779.225350000001</v>
      </c>
      <c r="D38" s="25">
        <v>44060.256248923739</v>
      </c>
      <c r="E38" s="25">
        <v>7764.1919433327203</v>
      </c>
      <c r="F38" s="25">
        <v>5893.7364103550417</v>
      </c>
      <c r="G38" s="25">
        <v>14348.097097983818</v>
      </c>
      <c r="H38" s="25">
        <v>28965.933761772467</v>
      </c>
      <c r="I38" s="25">
        <v>33840.214605076231</v>
      </c>
      <c r="J38" s="25">
        <v>31168.487806097914</v>
      </c>
      <c r="K38" s="25">
        <v>23529.432955411838</v>
      </c>
      <c r="L38" s="25">
        <v>27411.916481912365</v>
      </c>
      <c r="M38" s="25">
        <v>29868.495667016934</v>
      </c>
      <c r="N38" s="25">
        <v>23899.495163861127</v>
      </c>
      <c r="O38" s="25">
        <v>18598.795777757012</v>
      </c>
      <c r="P38" s="25">
        <v>19356.638952745961</v>
      </c>
      <c r="Q38" s="25">
        <v>24711.288593400313</v>
      </c>
      <c r="R38" s="25">
        <v>27423.99709180191</v>
      </c>
      <c r="S38" s="25">
        <v>21945.779816986535</v>
      </c>
    </row>
    <row r="39" spans="1:19" ht="18.75" customHeight="1">
      <c r="A39" s="46">
        <v>4</v>
      </c>
      <c r="B39" s="90" t="s">
        <v>175</v>
      </c>
      <c r="C39" s="25">
        <v>3414.062743</v>
      </c>
      <c r="D39" s="25">
        <v>2067.6805660254363</v>
      </c>
      <c r="E39" s="25">
        <v>1250.5022518768183</v>
      </c>
      <c r="F39" s="25">
        <v>1366.9509291411907</v>
      </c>
      <c r="G39" s="25">
        <v>1910.7779682440816</v>
      </c>
      <c r="H39" s="25">
        <v>1652.9688145938219</v>
      </c>
      <c r="I39" s="25">
        <v>2155.1246325596762</v>
      </c>
      <c r="J39" s="25">
        <v>1419.1687524018766</v>
      </c>
      <c r="K39" s="25">
        <v>1203.5963719652275</v>
      </c>
      <c r="L39" s="25">
        <v>2514.9244352456117</v>
      </c>
      <c r="M39" s="25">
        <v>0</v>
      </c>
      <c r="N39" s="25"/>
      <c r="O39" s="25"/>
      <c r="P39" s="25"/>
      <c r="Q39" s="25">
        <v>0</v>
      </c>
      <c r="R39" s="25">
        <v>0</v>
      </c>
      <c r="S39" s="25">
        <v>0</v>
      </c>
    </row>
    <row r="40" spans="1:19" ht="18.75" customHeight="1">
      <c r="A40" s="46">
        <v>5</v>
      </c>
      <c r="B40" s="90" t="s">
        <v>176</v>
      </c>
      <c r="C40" s="47"/>
      <c r="D40" s="47"/>
      <c r="E40" s="47"/>
      <c r="F40" s="47"/>
      <c r="G40" s="47"/>
      <c r="H40" s="47"/>
      <c r="I40" s="47">
        <v>0</v>
      </c>
      <c r="J40" s="47">
        <v>0</v>
      </c>
      <c r="K40" s="47">
        <v>0</v>
      </c>
      <c r="L40" s="47">
        <v>0</v>
      </c>
      <c r="M40" s="47">
        <v>0</v>
      </c>
      <c r="N40" s="47"/>
      <c r="O40" s="47"/>
      <c r="P40" s="47"/>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v>0</v>
      </c>
      <c r="M42" s="47">
        <v>0</v>
      </c>
      <c r="N42" s="47"/>
      <c r="O42" s="47"/>
      <c r="P42" s="47"/>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c r="G45" s="47">
        <v>355849.47</v>
      </c>
      <c r="H45" s="47">
        <v>475382.64</v>
      </c>
      <c r="I45" s="47">
        <v>465464.18</v>
      </c>
      <c r="J45" s="47">
        <v>454173.32</v>
      </c>
      <c r="K45" s="47">
        <v>469237.22</v>
      </c>
      <c r="L45" s="47">
        <v>417276.57</v>
      </c>
      <c r="M45" s="47">
        <v>407253.51</v>
      </c>
      <c r="N45" s="47">
        <v>402361.92</v>
      </c>
      <c r="O45" s="47">
        <v>449373.37</v>
      </c>
      <c r="P45" s="47">
        <v>536243.1709879993</v>
      </c>
      <c r="Q45" s="47">
        <v>429912.25999999978</v>
      </c>
      <c r="R45" s="47">
        <v>395561.87000000034</v>
      </c>
      <c r="S45" s="47">
        <v>424347.78</v>
      </c>
    </row>
    <row r="46" spans="1:19" ht="39.950000000000003" customHeight="1">
      <c r="A46" s="95" t="s">
        <v>89</v>
      </c>
      <c r="B46" s="94" t="s">
        <v>188</v>
      </c>
      <c r="C46" s="47"/>
      <c r="D46" s="47"/>
      <c r="E46" s="47"/>
      <c r="F46" s="47"/>
      <c r="G46" s="47">
        <v>355849.47</v>
      </c>
      <c r="H46" s="47">
        <v>475382.64</v>
      </c>
      <c r="I46" s="47">
        <v>465464.18</v>
      </c>
      <c r="J46" s="47">
        <v>454173.32</v>
      </c>
      <c r="K46" s="47">
        <v>469237.22</v>
      </c>
      <c r="L46" s="47">
        <v>417276.57</v>
      </c>
      <c r="M46" s="47">
        <v>407253.51</v>
      </c>
      <c r="N46" s="47">
        <v>402361.92</v>
      </c>
      <c r="O46" s="47">
        <v>449373.37</v>
      </c>
      <c r="P46" s="47">
        <v>536243.1709879993</v>
      </c>
      <c r="Q46" s="47">
        <v>429912.25999999978</v>
      </c>
      <c r="R46" s="47">
        <v>395561.87000000034</v>
      </c>
      <c r="S46" s="47">
        <v>424347.78</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c r="J50" s="47">
        <v>79380.239999999991</v>
      </c>
      <c r="K50" s="47">
        <v>99640.320000000007</v>
      </c>
      <c r="L50" s="47">
        <v>34783.07</v>
      </c>
      <c r="M50" s="47">
        <v>70207.16</v>
      </c>
      <c r="N50" s="47">
        <v>65492.71</v>
      </c>
      <c r="O50" s="47">
        <v>56465.23</v>
      </c>
      <c r="P50" s="47">
        <v>42414.73</v>
      </c>
      <c r="Q50" s="47">
        <v>47331.96</v>
      </c>
      <c r="R50" s="47">
        <v>3575.3899999999994</v>
      </c>
      <c r="S50" s="47">
        <v>37276.82</v>
      </c>
    </row>
    <row r="51" spans="1:19" ht="39.950000000000003" customHeight="1">
      <c r="A51" s="99" t="s">
        <v>98</v>
      </c>
      <c r="B51" s="98" t="s">
        <v>178</v>
      </c>
      <c r="C51" s="47"/>
      <c r="D51" s="47"/>
      <c r="E51" s="47"/>
      <c r="F51" s="47"/>
      <c r="G51" s="47"/>
      <c r="H51" s="47"/>
      <c r="I51" s="47"/>
      <c r="J51" s="47">
        <v>79380.239999999991</v>
      </c>
      <c r="K51" s="47">
        <v>99640.320000000007</v>
      </c>
      <c r="L51" s="47">
        <v>34783.07</v>
      </c>
      <c r="M51" s="47">
        <v>70207.16</v>
      </c>
      <c r="N51" s="47">
        <v>65492.71</v>
      </c>
      <c r="O51" s="47">
        <v>56465.23</v>
      </c>
      <c r="P51" s="47">
        <v>42414.73</v>
      </c>
      <c r="Q51" s="47">
        <v>47331.96</v>
      </c>
      <c r="R51" s="47">
        <v>3575.3899999999994</v>
      </c>
      <c r="S51" s="47">
        <v>37276.82</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28405.98</v>
      </c>
      <c r="D56" s="47">
        <v>23108.28</v>
      </c>
      <c r="E56" s="47">
        <v>18657.34</v>
      </c>
      <c r="F56" s="47">
        <v>21541.05</v>
      </c>
      <c r="G56" s="47">
        <v>4863.7999999999884</v>
      </c>
      <c r="H56" s="47">
        <v>8242.5599999999977</v>
      </c>
      <c r="I56" s="47">
        <v>0</v>
      </c>
      <c r="J56" s="47">
        <v>17766.12</v>
      </c>
      <c r="K56" s="47">
        <v>24715.67</v>
      </c>
      <c r="L56" s="47">
        <v>25874.23</v>
      </c>
      <c r="M56" s="47">
        <v>70960.38</v>
      </c>
      <c r="N56" s="47">
        <v>67843.14</v>
      </c>
      <c r="O56" s="47">
        <v>52821.279999999999</v>
      </c>
      <c r="P56" s="47">
        <v>48689.9</v>
      </c>
      <c r="Q56" s="47">
        <v>33883.769999999997</v>
      </c>
      <c r="R56" s="47">
        <v>37823.43</v>
      </c>
      <c r="S56" s="47">
        <v>60895.8</v>
      </c>
    </row>
    <row r="57" spans="1:19" ht="39.950000000000003" customHeight="1">
      <c r="A57" s="97" t="s">
        <v>146</v>
      </c>
      <c r="B57" s="96" t="s">
        <v>181</v>
      </c>
      <c r="C57" s="47">
        <v>28405.98</v>
      </c>
      <c r="D57" s="47">
        <v>23108.28</v>
      </c>
      <c r="E57" s="47">
        <v>18657.34</v>
      </c>
      <c r="F57" s="47">
        <v>21541.05</v>
      </c>
      <c r="G57" s="47">
        <v>4863.7999999999884</v>
      </c>
      <c r="H57" s="47">
        <v>8242.5599999999977</v>
      </c>
      <c r="I57" s="47">
        <v>0</v>
      </c>
      <c r="J57" s="47">
        <v>17766.12</v>
      </c>
      <c r="K57" s="47">
        <v>24715.67</v>
      </c>
      <c r="L57" s="47">
        <v>25874.23</v>
      </c>
      <c r="M57" s="47">
        <v>70960.38</v>
      </c>
      <c r="N57" s="47">
        <v>67843.14</v>
      </c>
      <c r="O57" s="47">
        <v>52821.279999999999</v>
      </c>
      <c r="P57" s="47">
        <v>48689.9</v>
      </c>
      <c r="Q57" s="47">
        <v>33883.769999999997</v>
      </c>
      <c r="R57" s="47">
        <v>37823.43</v>
      </c>
      <c r="S57" s="47">
        <v>60895.8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-1320.53</v>
      </c>
      <c r="O60" s="47">
        <v>10037.68</v>
      </c>
      <c r="P60" s="47">
        <v>80378.84</v>
      </c>
      <c r="Q60" s="47">
        <v>64919.14</v>
      </c>
      <c r="R60" s="47">
        <v>57232.160000000003</v>
      </c>
      <c r="S60" s="47">
        <v>67500.960000000006</v>
      </c>
    </row>
    <row r="61" spans="1:19" ht="39.950000000000003" customHeight="1">
      <c r="A61" s="100" t="s">
        <v>152</v>
      </c>
      <c r="B61" s="101" t="s">
        <v>185</v>
      </c>
      <c r="C61" s="47"/>
      <c r="D61" s="47"/>
      <c r="E61" s="47"/>
      <c r="F61" s="47"/>
      <c r="G61" s="47"/>
      <c r="H61" s="47"/>
      <c r="I61" s="47"/>
      <c r="J61" s="47"/>
      <c r="K61" s="47"/>
      <c r="L61" s="47"/>
      <c r="M61" s="47"/>
      <c r="N61" s="47">
        <v>-1320.53</v>
      </c>
      <c r="O61" s="47">
        <v>10037.68</v>
      </c>
      <c r="P61" s="47">
        <v>80378.84</v>
      </c>
      <c r="Q61" s="47">
        <v>64919.14</v>
      </c>
      <c r="R61" s="47">
        <v>57232.160000000003</v>
      </c>
      <c r="S61" s="47">
        <v>67500.960000000006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1395.96</v>
      </c>
      <c r="O64" s="47">
        <v>2504.33</v>
      </c>
      <c r="P64" s="47">
        <v>1017.09</v>
      </c>
      <c r="Q64" s="47">
        <v>1459.1</v>
      </c>
      <c r="R64" s="47">
        <v>1732.23</v>
      </c>
      <c r="S64" s="47">
        <v>603</v>
      </c>
    </row>
    <row r="65" spans="1:19" ht="39.950000000000003" customHeight="1">
      <c r="A65" s="102" t="s">
        <v>156</v>
      </c>
      <c r="B65" s="103" t="s">
        <v>184</v>
      </c>
      <c r="C65" s="47"/>
      <c r="D65" s="47"/>
      <c r="E65" s="47"/>
      <c r="F65" s="47"/>
      <c r="G65" s="47"/>
      <c r="H65" s="47"/>
      <c r="I65" s="47"/>
      <c r="J65" s="47"/>
      <c r="K65" s="47"/>
      <c r="L65" s="47"/>
      <c r="M65" s="47"/>
      <c r="N65" s="47">
        <v>1395.96</v>
      </c>
      <c r="O65" s="47">
        <v>2504.33</v>
      </c>
      <c r="P65" s="47">
        <v>1017.09</v>
      </c>
      <c r="Q65" s="47">
        <v>1459.1</v>
      </c>
      <c r="R65" s="47">
        <v>1732.23</v>
      </c>
      <c r="S65" s="47">
        <v>603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33" sqref="G33"/>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256036.38105687773</v>
      </c>
      <c r="D213" s="34">
        <v>256036.38105687773</v>
      </c>
      <c r="E213" s="34">
        <v>256036.38105687773</v>
      </c>
      <c r="F213" s="34">
        <v>256036.38105687773</v>
      </c>
      <c r="G213" s="34">
        <v>256036.38105687773</v>
      </c>
      <c r="H213" s="34">
        <v>256036.38105687773</v>
      </c>
      <c r="I213" s="34">
        <v>256036.38105687773</v>
      </c>
      <c r="J213" s="34">
        <v>256036.38105687773</v>
      </c>
      <c r="K213" s="34">
        <v>256036.38105687773</v>
      </c>
      <c r="L213" s="34">
        <v>256036.38105687773</v>
      </c>
      <c r="M213" s="34">
        <v>256036.38105687773</v>
      </c>
      <c r="N213" s="34">
        <v>256036.38105687773</v>
      </c>
      <c r="O213" s="34">
        <v>256036.38105687773</v>
      </c>
      <c r="P213" s="34">
        <v>256036.38105687773</v>
      </c>
      <c r="Q213" s="34">
        <v>256036.38105687773</v>
      </c>
      <c r="R213" s="34">
        <v>256036.38105687773</v>
      </c>
      <c r="S213" s="34">
        <v>256036.38105687773</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256036.38105687773</v>
      </c>
      <c r="D286" s="7">
        <f>SUM(D208:D285)</f>
        <v>256036.38105687773</v>
      </c>
      <c r="E286" s="7">
        <f>SUM(E207:E285)</f>
        <v>256036.38105687773</v>
      </c>
      <c r="F286" s="7">
        <f>SUM(F206:F285)</f>
        <v>256036.38105687773</v>
      </c>
      <c r="G286" s="7">
        <f>SUM(G205:G285)</f>
        <v>256036.38105687773</v>
      </c>
      <c r="H286" s="7">
        <f>SUM(H199:H285)</f>
        <v>256036.38105687773</v>
      </c>
      <c r="I286" s="7">
        <f>SUM(I199:I285)</f>
        <v>256036.38105687773</v>
      </c>
      <c r="J286" s="7">
        <f t="shared" ref="J286:L286" si="2">SUM(J199:J285)</f>
        <v>256036.38105687773</v>
      </c>
      <c r="K286" s="7">
        <f>SUM(K199:K285)</f>
        <v>256036.38105687773</v>
      </c>
      <c r="L286" s="7">
        <f t="shared" si="2"/>
        <v>256036.38105687773</v>
      </c>
      <c r="M286" s="7">
        <f>SUM(M199:M285)</f>
        <v>256036.38105687773</v>
      </c>
      <c r="N286" s="10">
        <f>SUM(N194:N285)</f>
        <v>256036.38105687773</v>
      </c>
      <c r="O286" s="10">
        <f>SUM(O194:O285)</f>
        <v>256036.38105687773</v>
      </c>
      <c r="P286" s="10">
        <f>SUM(P194:P285)</f>
        <v>256036.38105687773</v>
      </c>
      <c r="Q286" s="10">
        <f>SUM(Q194:Q285)</f>
        <v>256036.38105687773</v>
      </c>
      <c r="R286" s="10">
        <f>SUM(R193:R285)</f>
        <v>256036.38105687773</v>
      </c>
      <c r="S286" s="10">
        <f>SUM(S193:S285)</f>
        <v>256036.38105687773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478.15</v>
      </c>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v>1281.5</v>
      </c>
      <c r="R480" s="34">
        <v>1281.5</v>
      </c>
      <c r="S480" s="34">
        <v>1281.5</v>
      </c>
    </row>
    <row r="481" spans="1:19">
      <c r="A481" s="37"/>
      <c r="B481" s="5">
        <v>2019</v>
      </c>
      <c r="C481" s="33"/>
      <c r="D481" s="33"/>
      <c r="E481" s="33"/>
      <c r="F481" s="33"/>
      <c r="G481" s="33"/>
      <c r="H481" s="33"/>
      <c r="I481" s="33"/>
      <c r="J481" s="33"/>
      <c r="K481" s="33"/>
      <c r="L481" s="33"/>
      <c r="M481" s="33"/>
      <c r="N481" s="33"/>
      <c r="O481" s="33"/>
      <c r="P481" s="34">
        <v>4164.9799999999996</v>
      </c>
      <c r="Q481" s="34">
        <v>4164.9799999999996</v>
      </c>
      <c r="R481" s="34">
        <v>4164.9799999999996</v>
      </c>
      <c r="S481" s="34">
        <v>4164.9799999999996</v>
      </c>
    </row>
    <row r="482" spans="1:19">
      <c r="A482" s="37"/>
      <c r="B482" s="5">
        <v>2018</v>
      </c>
      <c r="C482" s="33"/>
      <c r="D482" s="33"/>
      <c r="E482" s="33"/>
      <c r="F482" s="33"/>
      <c r="G482" s="33"/>
      <c r="H482" s="33"/>
      <c r="I482" s="33"/>
      <c r="J482" s="33"/>
      <c r="K482" s="33"/>
      <c r="L482" s="33"/>
      <c r="M482" s="33"/>
      <c r="N482" s="33"/>
      <c r="O482" s="34">
        <v>2308.1800000000003</v>
      </c>
      <c r="P482" s="34">
        <v>2308.1800000000003</v>
      </c>
      <c r="Q482" s="34">
        <v>2308.1800000000003</v>
      </c>
      <c r="R482" s="34">
        <v>2308.1800000000003</v>
      </c>
      <c r="S482" s="34">
        <v>2308.1800000000003</v>
      </c>
    </row>
    <row r="483" spans="1:19">
      <c r="A483" s="37"/>
      <c r="B483" s="5">
        <v>2017</v>
      </c>
      <c r="C483" s="33"/>
      <c r="D483" s="33"/>
      <c r="E483" s="33"/>
      <c r="F483" s="33"/>
      <c r="G483" s="33"/>
      <c r="H483" s="33"/>
      <c r="I483" s="33"/>
      <c r="J483" s="33"/>
      <c r="K483" s="33"/>
      <c r="L483" s="33"/>
      <c r="M483" s="33"/>
      <c r="N483" s="34">
        <v>1446</v>
      </c>
      <c r="O483" s="34">
        <v>1446</v>
      </c>
      <c r="P483" s="34">
        <v>1446</v>
      </c>
      <c r="Q483" s="34">
        <v>1446</v>
      </c>
      <c r="R483" s="34"/>
      <c r="S483" s="34"/>
    </row>
    <row r="484" spans="1:19">
      <c r="B484" s="5">
        <v>2016</v>
      </c>
      <c r="C484" s="33"/>
      <c r="D484" s="33"/>
      <c r="E484" s="33"/>
      <c r="F484" s="33"/>
      <c r="G484" s="33"/>
      <c r="H484" s="33"/>
      <c r="I484" s="33"/>
      <c r="J484" s="33"/>
      <c r="K484" s="33"/>
      <c r="L484" s="33"/>
      <c r="M484" s="34">
        <v>190.35</v>
      </c>
      <c r="N484" s="34"/>
      <c r="O484" s="34"/>
      <c r="P484" s="34"/>
      <c r="Q484" s="34"/>
      <c r="R484" s="34"/>
      <c r="S484" s="34"/>
    </row>
    <row r="485" spans="1:19">
      <c r="B485" s="5">
        <v>2015</v>
      </c>
      <c r="C485" s="33"/>
      <c r="D485" s="33"/>
      <c r="E485" s="33"/>
      <c r="F485" s="33"/>
      <c r="G485" s="33"/>
      <c r="H485" s="33"/>
      <c r="I485" s="33"/>
      <c r="J485" s="33"/>
      <c r="K485" s="33"/>
      <c r="L485" s="34">
        <v>2820.99</v>
      </c>
      <c r="M485" s="34">
        <v>2820.99</v>
      </c>
      <c r="N485" s="34">
        <v>2483.3599999999997</v>
      </c>
      <c r="O485" s="34">
        <v>2483.3599999999997</v>
      </c>
      <c r="P485" s="34">
        <v>2482.3599999999997</v>
      </c>
      <c r="Q485" s="34">
        <v>2482.3599999999997</v>
      </c>
      <c r="R485" s="34">
        <v>2482.3599999999997</v>
      </c>
      <c r="S485" s="34">
        <v>2482.3599999999997</v>
      </c>
    </row>
    <row r="486" spans="1:19">
      <c r="B486" s="5">
        <v>2014</v>
      </c>
      <c r="C486" s="33"/>
      <c r="D486" s="33"/>
      <c r="E486" s="33"/>
      <c r="F486" s="33"/>
      <c r="G486" s="33"/>
      <c r="H486" s="33"/>
      <c r="I486" s="33"/>
      <c r="J486" s="33"/>
      <c r="K486" s="34">
        <v>672.78</v>
      </c>
      <c r="L486" s="34">
        <v>672.78</v>
      </c>
      <c r="M486" s="34">
        <v>672.78</v>
      </c>
      <c r="N486" s="34"/>
      <c r="O486" s="34"/>
      <c r="P486" s="34"/>
      <c r="Q486" s="34"/>
      <c r="R486" s="34"/>
      <c r="S486" s="34"/>
    </row>
    <row r="487" spans="1:19">
      <c r="B487" s="5">
        <v>2013</v>
      </c>
      <c r="C487" s="33"/>
      <c r="D487" s="33"/>
      <c r="E487" s="33"/>
      <c r="F487" s="33"/>
      <c r="G487" s="33"/>
      <c r="H487" s="33"/>
      <c r="I487" s="33"/>
      <c r="J487" s="34">
        <v>225</v>
      </c>
      <c r="K487" s="34">
        <v>225</v>
      </c>
      <c r="L487" s="34">
        <v>225</v>
      </c>
      <c r="M487" s="34">
        <v>225</v>
      </c>
      <c r="N487" s="34"/>
      <c r="O487" s="34"/>
      <c r="P487" s="34"/>
      <c r="Q487" s="34"/>
      <c r="R487" s="34"/>
      <c r="S487" s="34"/>
    </row>
    <row r="488" spans="1:19">
      <c r="B488" s="5">
        <v>2012</v>
      </c>
      <c r="C488" s="33"/>
      <c r="D488" s="33"/>
      <c r="E488" s="33"/>
      <c r="F488" s="33"/>
      <c r="G488" s="33"/>
      <c r="H488" s="33"/>
      <c r="I488" s="34">
        <v>1318.56</v>
      </c>
      <c r="J488" s="34">
        <v>1318.56</v>
      </c>
      <c r="K488" s="34">
        <v>1318.56</v>
      </c>
      <c r="L488" s="34">
        <v>1318.56</v>
      </c>
      <c r="M488" s="34">
        <v>1318.56</v>
      </c>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v>5321.95</v>
      </c>
      <c r="H490" s="34">
        <v>5321.95</v>
      </c>
      <c r="I490" s="34">
        <v>5321.95</v>
      </c>
      <c r="J490" s="34">
        <v>5321.95</v>
      </c>
      <c r="K490" s="34">
        <v>5321.95</v>
      </c>
      <c r="L490" s="34">
        <v>5321.95</v>
      </c>
      <c r="M490" s="34">
        <v>5321.95</v>
      </c>
      <c r="N490" s="34"/>
      <c r="O490" s="34"/>
      <c r="P490" s="34"/>
      <c r="Q490" s="34"/>
      <c r="R490" s="34"/>
      <c r="S490" s="34"/>
    </row>
    <row r="491" spans="1:19">
      <c r="B491" s="5">
        <v>2009</v>
      </c>
      <c r="C491" s="33"/>
      <c r="D491" s="33"/>
      <c r="E491" s="33"/>
      <c r="F491" s="34">
        <v>5905.85</v>
      </c>
      <c r="G491" s="34">
        <v>5905.85</v>
      </c>
      <c r="H491" s="34">
        <v>5905.85</v>
      </c>
      <c r="I491" s="34">
        <v>5905.85</v>
      </c>
      <c r="J491" s="34">
        <v>5905.85</v>
      </c>
      <c r="K491" s="34">
        <v>5905.85</v>
      </c>
      <c r="L491" s="34">
        <v>5905.85</v>
      </c>
      <c r="M491" s="34">
        <v>5905.85</v>
      </c>
      <c r="N491" s="34"/>
      <c r="O491" s="34"/>
      <c r="P491" s="34"/>
      <c r="Q491" s="34"/>
      <c r="R491" s="34"/>
      <c r="S491" s="34"/>
    </row>
    <row r="492" spans="1:19">
      <c r="B492" s="5">
        <v>2008</v>
      </c>
      <c r="C492" s="33"/>
      <c r="D492" s="33"/>
      <c r="E492" s="34">
        <v>1573.3400000000001</v>
      </c>
      <c r="F492" s="34">
        <v>1573.3400000000001</v>
      </c>
      <c r="G492" s="34">
        <v>1573.3400000000001</v>
      </c>
      <c r="H492" s="34">
        <v>1573.3400000000001</v>
      </c>
      <c r="I492" s="34">
        <v>1573.3400000000001</v>
      </c>
      <c r="J492" s="34">
        <v>1573.3400000000001</v>
      </c>
      <c r="K492" s="34">
        <v>1573.3400000000001</v>
      </c>
      <c r="L492" s="34">
        <v>1573.3400000000001</v>
      </c>
      <c r="M492" s="34">
        <v>1573.3400000000001</v>
      </c>
      <c r="N492" s="34"/>
      <c r="O492" s="34"/>
      <c r="P492" s="34"/>
      <c r="Q492" s="34"/>
      <c r="R492" s="34"/>
      <c r="S492" s="34"/>
    </row>
    <row r="493" spans="1:19">
      <c r="B493" s="5">
        <v>2007</v>
      </c>
      <c r="C493" s="33"/>
      <c r="D493" s="34">
        <v>561.54999999999995</v>
      </c>
      <c r="E493" s="34">
        <v>561.54999999999995</v>
      </c>
      <c r="F493" s="34">
        <v>561.54999999999995</v>
      </c>
      <c r="G493" s="34">
        <v>561.54999999999995</v>
      </c>
      <c r="H493" s="34">
        <v>561.54999999999995</v>
      </c>
      <c r="I493" s="34">
        <v>561.54999999999995</v>
      </c>
      <c r="J493" s="34">
        <v>561.54999999999995</v>
      </c>
      <c r="K493" s="34">
        <v>561.54999999999995</v>
      </c>
      <c r="L493" s="34">
        <v>561.54999999999995</v>
      </c>
      <c r="M493" s="34">
        <v>561.54999999999995</v>
      </c>
      <c r="N493" s="34">
        <v>561.54999999999995</v>
      </c>
      <c r="O493" s="34">
        <v>561.54999999999995</v>
      </c>
      <c r="P493" s="34">
        <v>561.54999999999995</v>
      </c>
      <c r="Q493" s="34">
        <v>561.54999999999995</v>
      </c>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561.54999999999995</v>
      </c>
      <c r="E571" s="7">
        <f>SUM(E492:E570)</f>
        <v>2134.8900000000003</v>
      </c>
      <c r="F571" s="7">
        <f>SUM(F491:F570)</f>
        <v>8040.7400000000007</v>
      </c>
      <c r="G571" s="7">
        <f>SUM(G490:G570)</f>
        <v>13362.689999999999</v>
      </c>
      <c r="H571" s="7">
        <f>SUM(H484:H570)</f>
        <v>13362.689999999999</v>
      </c>
      <c r="I571" s="7">
        <f>SUM(I484:I570)</f>
        <v>14681.25</v>
      </c>
      <c r="J571" s="7">
        <f t="shared" ref="J571" si="7">SUM(J484:J570)</f>
        <v>14906.25</v>
      </c>
      <c r="K571" s="7">
        <f>SUM(K484:K570)</f>
        <v>15579.029999999999</v>
      </c>
      <c r="L571" s="7">
        <f t="shared" ref="L571" si="8">SUM(L484:L570)</f>
        <v>18400.02</v>
      </c>
      <c r="M571" s="7">
        <f>SUM(M484:M570)</f>
        <v>18590.370000000003</v>
      </c>
      <c r="N571" s="10">
        <f>SUM(N479:N570)</f>
        <v>4490.91</v>
      </c>
      <c r="O571" s="10">
        <f>SUM(O479:O570)</f>
        <v>6799.09</v>
      </c>
      <c r="P571" s="10">
        <f>SUM(P479:P570)</f>
        <v>10963.07</v>
      </c>
      <c r="Q571" s="10">
        <f>SUM(Q479:Q570)</f>
        <v>12244.57</v>
      </c>
      <c r="R571" s="10">
        <f>SUM(R478:R570)</f>
        <v>10237.02</v>
      </c>
      <c r="S571" s="10">
        <f>SUM(S478:S570)</f>
        <v>10715.169999999998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1102.5</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5552.92</v>
      </c>
      <c r="P577" s="34">
        <v>5552.92</v>
      </c>
      <c r="Q577" s="34">
        <v>5552.92</v>
      </c>
      <c r="R577" s="34">
        <v>5552.92</v>
      </c>
      <c r="S577" s="34">
        <v>5552.92</v>
      </c>
    </row>
    <row r="578" spans="1:19">
      <c r="A578" s="37"/>
      <c r="B578" s="5">
        <v>2017</v>
      </c>
      <c r="C578" s="33"/>
      <c r="D578" s="33"/>
      <c r="E578" s="33"/>
      <c r="F578" s="33"/>
      <c r="G578" s="33"/>
      <c r="H578" s="33"/>
      <c r="I578" s="33"/>
      <c r="J578" s="33"/>
      <c r="K578" s="33"/>
      <c r="L578" s="33"/>
      <c r="M578" s="33"/>
      <c r="N578" s="34">
        <v>153.22999999999999</v>
      </c>
      <c r="O578" s="34">
        <v>153.22999999999999</v>
      </c>
      <c r="P578" s="34">
        <v>153.22999999999999</v>
      </c>
      <c r="Q578" s="34">
        <v>153.22999999999999</v>
      </c>
      <c r="R578" s="34">
        <v>153.22999999999999</v>
      </c>
      <c r="S578" s="34">
        <v>153.22999999999999</v>
      </c>
    </row>
    <row r="579" spans="1:19">
      <c r="B579" s="5">
        <v>2016</v>
      </c>
      <c r="C579" s="33"/>
      <c r="D579" s="33"/>
      <c r="E579" s="33"/>
      <c r="F579" s="33"/>
      <c r="G579" s="33"/>
      <c r="H579" s="33"/>
      <c r="I579" s="33"/>
      <c r="J579" s="33"/>
      <c r="K579" s="33"/>
      <c r="L579" s="33"/>
      <c r="M579" s="34">
        <v>26536.1</v>
      </c>
      <c r="N579" s="34">
        <v>25523</v>
      </c>
      <c r="O579" s="34">
        <v>25523</v>
      </c>
      <c r="P579" s="34">
        <v>25523</v>
      </c>
      <c r="Q579" s="34">
        <v>25523</v>
      </c>
      <c r="R579" s="34">
        <v>25523</v>
      </c>
      <c r="S579" s="34">
        <v>25523</v>
      </c>
    </row>
    <row r="580" spans="1:19">
      <c r="B580" s="5">
        <v>2015</v>
      </c>
      <c r="C580" s="33"/>
      <c r="D580" s="33"/>
      <c r="E580" s="33"/>
      <c r="F580" s="33"/>
      <c r="G580" s="33"/>
      <c r="H580" s="33"/>
      <c r="I580" s="33"/>
      <c r="J580" s="33"/>
      <c r="K580" s="33"/>
      <c r="L580" s="34">
        <v>8665.0499999999993</v>
      </c>
      <c r="M580" s="34">
        <v>8665.0499999999993</v>
      </c>
      <c r="N580" s="34">
        <v>8665.0499999999993</v>
      </c>
      <c r="O580" s="34">
        <v>8665.0499999999993</v>
      </c>
      <c r="P580" s="34">
        <v>8665.0499999999993</v>
      </c>
      <c r="Q580" s="34">
        <v>8665.0499999999993</v>
      </c>
      <c r="R580" s="34">
        <v>6050.0499999999993</v>
      </c>
      <c r="S580" s="34">
        <v>6050.0499999999993</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v>5289.12</v>
      </c>
      <c r="K582" s="34">
        <v>5289.12</v>
      </c>
      <c r="L582" s="34">
        <v>5289.12</v>
      </c>
      <c r="M582" s="34">
        <v>5289.12</v>
      </c>
      <c r="N582" s="34">
        <v>5289.12</v>
      </c>
      <c r="O582" s="34">
        <v>5289.12</v>
      </c>
      <c r="P582" s="34">
        <v>5289.12</v>
      </c>
      <c r="Q582" s="34">
        <v>5289.12</v>
      </c>
      <c r="R582" s="34">
        <v>5289.12</v>
      </c>
      <c r="S582" s="34">
        <v>5289.12</v>
      </c>
    </row>
    <row r="583" spans="1:19">
      <c r="B583" s="5">
        <v>2012</v>
      </c>
      <c r="C583" s="33"/>
      <c r="D583" s="33"/>
      <c r="E583" s="33"/>
      <c r="F583" s="33"/>
      <c r="G583" s="33"/>
      <c r="H583" s="33"/>
      <c r="I583" s="34">
        <v>692.5</v>
      </c>
      <c r="J583" s="34">
        <v>692.5</v>
      </c>
      <c r="K583" s="34">
        <v>692.5</v>
      </c>
      <c r="L583" s="34">
        <v>692.5</v>
      </c>
      <c r="M583" s="34">
        <v>692.5</v>
      </c>
      <c r="N583" s="34">
        <v>692.5</v>
      </c>
      <c r="O583" s="34">
        <v>692.5</v>
      </c>
      <c r="P583" s="34">
        <v>692.5</v>
      </c>
      <c r="Q583" s="34">
        <v>692.5</v>
      </c>
      <c r="R583" s="34">
        <v>692.5</v>
      </c>
      <c r="S583" s="34">
        <v>692.5</v>
      </c>
    </row>
    <row r="584" spans="1:19">
      <c r="B584" s="5">
        <v>2011</v>
      </c>
      <c r="C584" s="33"/>
      <c r="D584" s="33"/>
      <c r="E584" s="33"/>
      <c r="F584" s="33"/>
      <c r="G584" s="33"/>
      <c r="H584" s="34">
        <v>2893.87</v>
      </c>
      <c r="I584" s="34">
        <v>2893.87</v>
      </c>
      <c r="J584" s="34">
        <v>2893.87</v>
      </c>
      <c r="K584" s="34">
        <v>2893.87</v>
      </c>
      <c r="L584" s="34">
        <v>2893.87</v>
      </c>
      <c r="M584" s="34">
        <v>2893.87</v>
      </c>
      <c r="N584" s="34">
        <v>2893.87</v>
      </c>
      <c r="O584" s="34">
        <v>2893.87</v>
      </c>
      <c r="P584" s="34">
        <v>2893.87</v>
      </c>
      <c r="Q584" s="34">
        <v>2893.87</v>
      </c>
      <c r="R584" s="34">
        <v>2893.87</v>
      </c>
      <c r="S584" s="34">
        <v>2893.87</v>
      </c>
    </row>
    <row r="585" spans="1:19">
      <c r="B585" s="5">
        <v>2010</v>
      </c>
      <c r="C585" s="33"/>
      <c r="D585" s="33"/>
      <c r="E585" s="33"/>
      <c r="F585" s="33"/>
      <c r="G585" s="34">
        <v>9452.1</v>
      </c>
      <c r="H585" s="34">
        <v>9452.1</v>
      </c>
      <c r="I585" s="34">
        <v>9452.1</v>
      </c>
      <c r="J585" s="34">
        <v>9452.1</v>
      </c>
      <c r="K585" s="34">
        <v>9452.1</v>
      </c>
      <c r="L585" s="34">
        <v>9452.1</v>
      </c>
      <c r="M585" s="34">
        <v>9452.1</v>
      </c>
      <c r="N585" s="34">
        <v>9452.1</v>
      </c>
      <c r="O585" s="34">
        <v>9452.1</v>
      </c>
      <c r="P585" s="34">
        <v>9452.1</v>
      </c>
      <c r="Q585" s="34">
        <v>9452.1</v>
      </c>
      <c r="R585" s="34">
        <v>9452.1</v>
      </c>
      <c r="S585" s="34">
        <v>9452.1</v>
      </c>
    </row>
    <row r="586" spans="1:19">
      <c r="B586" s="5">
        <v>2009</v>
      </c>
      <c r="C586" s="33"/>
      <c r="D586" s="33"/>
      <c r="E586" s="33"/>
      <c r="F586" s="34">
        <v>2976.6099999999997</v>
      </c>
      <c r="G586" s="34">
        <v>2976.6099999999997</v>
      </c>
      <c r="H586" s="34">
        <v>2976.6099999999997</v>
      </c>
      <c r="I586" s="34">
        <v>2976.6099999999997</v>
      </c>
      <c r="J586" s="34">
        <v>2976.6099999999997</v>
      </c>
      <c r="K586" s="34">
        <v>2976.6099999999997</v>
      </c>
      <c r="L586" s="34">
        <v>2976.6099999999997</v>
      </c>
      <c r="M586" s="34">
        <v>2976.6099999999997</v>
      </c>
      <c r="N586" s="34">
        <v>2976.6099999999997</v>
      </c>
      <c r="O586" s="34">
        <v>2976.6099999999997</v>
      </c>
      <c r="P586" s="34">
        <v>2976.6099999999997</v>
      </c>
      <c r="Q586" s="34">
        <v>2976.6099999999997</v>
      </c>
      <c r="R586" s="34">
        <v>2976.6099999999997</v>
      </c>
      <c r="S586" s="34">
        <v>2976.6099999999997</v>
      </c>
    </row>
    <row r="587" spans="1:19">
      <c r="B587" s="5">
        <v>2008</v>
      </c>
      <c r="C587" s="33"/>
      <c r="D587" s="33"/>
      <c r="E587" s="34">
        <v>6205</v>
      </c>
      <c r="F587" s="34">
        <v>6205</v>
      </c>
      <c r="G587" s="34">
        <v>6205</v>
      </c>
      <c r="H587" s="34">
        <v>6205</v>
      </c>
      <c r="I587" s="34">
        <v>6205</v>
      </c>
      <c r="J587" s="34">
        <v>6205</v>
      </c>
      <c r="K587" s="34">
        <v>6205</v>
      </c>
      <c r="L587" s="34">
        <v>6205</v>
      </c>
      <c r="M587" s="34">
        <v>6205</v>
      </c>
      <c r="N587" s="34">
        <v>6205</v>
      </c>
      <c r="O587" s="34">
        <v>6205</v>
      </c>
      <c r="P587" s="34">
        <v>6205</v>
      </c>
      <c r="Q587" s="34">
        <v>6205</v>
      </c>
      <c r="R587" s="34">
        <v>6205</v>
      </c>
      <c r="S587" s="34">
        <v>6205</v>
      </c>
    </row>
    <row r="588" spans="1:19">
      <c r="B588" s="5">
        <v>2007</v>
      </c>
      <c r="C588" s="33"/>
      <c r="D588" s="34">
        <v>9673.8100000000013</v>
      </c>
      <c r="E588" s="34">
        <v>9673.8100000000013</v>
      </c>
      <c r="F588" s="34">
        <v>9673.8100000000013</v>
      </c>
      <c r="G588" s="34">
        <v>9673.8100000000013</v>
      </c>
      <c r="H588" s="34">
        <v>9673.8100000000013</v>
      </c>
      <c r="I588" s="34">
        <v>9673.8100000000013</v>
      </c>
      <c r="J588" s="34">
        <v>9673.8100000000013</v>
      </c>
      <c r="K588" s="34">
        <v>9673.8100000000013</v>
      </c>
      <c r="L588" s="34">
        <v>9673.8100000000013</v>
      </c>
      <c r="M588" s="34">
        <v>9673.8100000000013</v>
      </c>
      <c r="N588" s="34">
        <v>9673.8100000000013</v>
      </c>
      <c r="O588" s="34">
        <v>9673.8100000000013</v>
      </c>
      <c r="P588" s="34">
        <v>9673.8100000000013</v>
      </c>
      <c r="Q588" s="34">
        <v>9673.8100000000013</v>
      </c>
      <c r="R588" s="34">
        <v>4138.5100000000011</v>
      </c>
      <c r="S588" s="34">
        <v>4138.5100000000011</v>
      </c>
    </row>
    <row r="589" spans="1:19">
      <c r="B589" s="5">
        <v>2006</v>
      </c>
      <c r="C589" s="34">
        <v>1484.5</v>
      </c>
      <c r="D589" s="34">
        <v>1484.5</v>
      </c>
      <c r="E589" s="34">
        <v>1484.5</v>
      </c>
      <c r="F589" s="34">
        <v>1484.5</v>
      </c>
      <c r="G589" s="34">
        <v>1484.5</v>
      </c>
      <c r="H589" s="34">
        <v>1484.5</v>
      </c>
      <c r="I589" s="34">
        <v>1484.5</v>
      </c>
      <c r="J589" s="34">
        <v>1484.5</v>
      </c>
      <c r="K589" s="34">
        <v>1484.5</v>
      </c>
      <c r="L589" s="34">
        <v>1484.5</v>
      </c>
      <c r="M589" s="34">
        <v>1484.5</v>
      </c>
      <c r="N589" s="34">
        <v>1484.5</v>
      </c>
      <c r="O589" s="34">
        <v>581.14</v>
      </c>
      <c r="P589" s="34">
        <v>581.14</v>
      </c>
      <c r="Q589" s="34">
        <v>581.14</v>
      </c>
      <c r="R589" s="34">
        <v>581.14</v>
      </c>
      <c r="S589" s="34"/>
    </row>
    <row r="590" spans="1:19">
      <c r="B590" s="5">
        <v>2005</v>
      </c>
      <c r="C590" s="34">
        <v>3175.8</v>
      </c>
      <c r="D590" s="34">
        <v>3175.8</v>
      </c>
      <c r="E590" s="34">
        <v>3175.8</v>
      </c>
      <c r="F590" s="34">
        <v>3175.8</v>
      </c>
      <c r="G590" s="34">
        <v>3175.8</v>
      </c>
      <c r="H590" s="34">
        <v>3175.8</v>
      </c>
      <c r="I590" s="34">
        <v>3175.8</v>
      </c>
      <c r="J590" s="34">
        <v>3175.8</v>
      </c>
      <c r="K590" s="34">
        <v>3175.8</v>
      </c>
      <c r="L590" s="34">
        <v>3175.8</v>
      </c>
      <c r="M590" s="34">
        <v>3175.8</v>
      </c>
      <c r="N590" s="34">
        <v>3175.8</v>
      </c>
      <c r="O590" s="34">
        <v>2119.8000000000002</v>
      </c>
      <c r="P590" s="34">
        <v>2119.8000000000002</v>
      </c>
      <c r="Q590" s="34">
        <v>2119.8000000000002</v>
      </c>
      <c r="R590" s="34">
        <v>1</v>
      </c>
      <c r="S590" s="34">
        <v>1</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4660.3</v>
      </c>
      <c r="D666" s="7">
        <f>SUM(D588:D665)</f>
        <v>14334.11</v>
      </c>
      <c r="E666" s="7">
        <f>SUM(E587:E665)</f>
        <v>20539.11</v>
      </c>
      <c r="F666" s="7">
        <f>SUM(F586:F665)</f>
        <v>23515.72</v>
      </c>
      <c r="G666" s="7">
        <f>SUM(G585:G665)</f>
        <v>32967.82</v>
      </c>
      <c r="H666" s="7">
        <f>SUM(H579:H665)</f>
        <v>35861.69</v>
      </c>
      <c r="I666" s="7">
        <f>SUM(I579:I665)</f>
        <v>36554.19</v>
      </c>
      <c r="J666" s="7">
        <f t="shared" ref="J666" si="9">SUM(J579:J665)</f>
        <v>41843.310000000005</v>
      </c>
      <c r="K666" s="7">
        <f>SUM(K579:K665)</f>
        <v>41843.310000000005</v>
      </c>
      <c r="L666" s="7">
        <f t="shared" ref="L666" si="10">SUM(L579:L665)</f>
        <v>50508.36</v>
      </c>
      <c r="M666" s="7">
        <f>SUM(M579:M665)</f>
        <v>77044.460000000006</v>
      </c>
      <c r="N666" s="10">
        <f>SUM(N574:N665)</f>
        <v>76184.590000000011</v>
      </c>
      <c r="O666" s="10">
        <f>SUM(O574:O665)</f>
        <v>79778.149999999994</v>
      </c>
      <c r="P666" s="10">
        <f>SUM(P574:P665)</f>
        <v>79778.149999999994</v>
      </c>
      <c r="Q666" s="10">
        <f>SUM(Q574:Q665)</f>
        <v>79778.149999999994</v>
      </c>
      <c r="R666" s="10">
        <f>SUM(R573:R665)</f>
        <v>69509.05</v>
      </c>
      <c r="S666" s="10">
        <f>SUM(S573:S665)</f>
        <v>70030.409999999989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v>406.55</v>
      </c>
      <c r="R765" s="34">
        <v>406.55</v>
      </c>
      <c r="S765" s="34">
        <v>406.55</v>
      </c>
    </row>
    <row r="766" spans="1:19">
      <c r="A766" s="37"/>
      <c r="B766" s="5">
        <v>2019</v>
      </c>
      <c r="C766" s="33"/>
      <c r="D766" s="33"/>
      <c r="E766" s="33"/>
      <c r="F766" s="33"/>
      <c r="G766" s="33"/>
      <c r="H766" s="33"/>
      <c r="I766" s="33"/>
      <c r="J766" s="33"/>
      <c r="K766" s="33"/>
      <c r="L766" s="33"/>
      <c r="M766" s="33"/>
      <c r="N766" s="33"/>
      <c r="O766" s="33"/>
      <c r="P766" s="34">
        <v>11876</v>
      </c>
      <c r="Q766" s="34">
        <v>11876</v>
      </c>
      <c r="R766" s="34">
        <v>11876</v>
      </c>
      <c r="S766" s="34">
        <v>11876</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v>8145.7200000000012</v>
      </c>
      <c r="O768" s="34">
        <v>8145.7200000000012</v>
      </c>
      <c r="P768" s="34">
        <v>8145.7200000000012</v>
      </c>
      <c r="Q768" s="34">
        <v>8145.7200000000012</v>
      </c>
      <c r="R768" s="34">
        <v>5865.4400000000005</v>
      </c>
      <c r="S768" s="34">
        <v>5865.4400000000005</v>
      </c>
    </row>
    <row r="769" spans="2:19">
      <c r="B769" s="5">
        <v>2016</v>
      </c>
      <c r="C769" s="33"/>
      <c r="D769" s="33"/>
      <c r="E769" s="33"/>
      <c r="F769" s="33"/>
      <c r="G769" s="33"/>
      <c r="H769" s="33"/>
      <c r="I769" s="33"/>
      <c r="J769" s="33"/>
      <c r="K769" s="33"/>
      <c r="L769" s="33"/>
      <c r="M769" s="34">
        <v>260.42</v>
      </c>
      <c r="N769" s="34">
        <v>260.42</v>
      </c>
      <c r="O769" s="34">
        <v>260.42</v>
      </c>
      <c r="P769" s="34">
        <v>260.42</v>
      </c>
      <c r="Q769" s="34">
        <v>260.42</v>
      </c>
      <c r="R769" s="34">
        <v>260.42</v>
      </c>
      <c r="S769" s="34">
        <v>260.42</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v>598.5</v>
      </c>
      <c r="L771" s="34">
        <v>598.5</v>
      </c>
      <c r="M771" s="34">
        <v>598.5</v>
      </c>
      <c r="N771" s="34">
        <v>598.5</v>
      </c>
      <c r="O771" s="34">
        <v>598.5</v>
      </c>
      <c r="P771" s="34">
        <v>598.5</v>
      </c>
      <c r="Q771" s="34">
        <v>598.5</v>
      </c>
      <c r="R771" s="34">
        <v>598.5</v>
      </c>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v>2475.44</v>
      </c>
      <c r="J773" s="34">
        <v>2475.44</v>
      </c>
      <c r="K773" s="34">
        <v>2475.44</v>
      </c>
      <c r="L773" s="34">
        <v>2475.44</v>
      </c>
      <c r="M773" s="34">
        <v>2475.44</v>
      </c>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1034</v>
      </c>
      <c r="H775" s="34">
        <v>1034</v>
      </c>
      <c r="I775" s="34">
        <v>1034</v>
      </c>
      <c r="J775" s="34">
        <v>1034</v>
      </c>
      <c r="K775" s="34">
        <v>1034</v>
      </c>
      <c r="L775" s="34">
        <v>1034</v>
      </c>
      <c r="M775" s="34">
        <v>1034</v>
      </c>
      <c r="N775" s="34"/>
      <c r="O775" s="34"/>
      <c r="P775" s="34"/>
      <c r="Q775" s="34"/>
      <c r="R775" s="34">
        <v>1085.52</v>
      </c>
      <c r="S775" s="34">
        <v>1085.52</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v>6730.4</v>
      </c>
      <c r="E778" s="34">
        <v>6730.4</v>
      </c>
      <c r="F778" s="34">
        <v>6730.4</v>
      </c>
      <c r="G778" s="34">
        <v>6730.4</v>
      </c>
      <c r="H778" s="34">
        <v>6730.4</v>
      </c>
      <c r="I778" s="34">
        <v>6730.4</v>
      </c>
      <c r="J778" s="34">
        <v>6730.4</v>
      </c>
      <c r="K778" s="34">
        <v>6730.4</v>
      </c>
      <c r="L778" s="34">
        <v>6730.4</v>
      </c>
      <c r="M778" s="34">
        <v>6730.4</v>
      </c>
      <c r="N778" s="34">
        <v>6730.4</v>
      </c>
      <c r="O778" s="34">
        <v>6730.4</v>
      </c>
      <c r="P778" s="34">
        <v>6730.4</v>
      </c>
      <c r="Q778" s="34">
        <v>6730.4</v>
      </c>
      <c r="R778" s="34">
        <v>0.19999999999890861</v>
      </c>
      <c r="S778" s="34">
        <v>0.19999999999890861</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v>845.98</v>
      </c>
      <c r="D780" s="34">
        <v>845.98</v>
      </c>
      <c r="E780" s="34">
        <v>845.98</v>
      </c>
      <c r="F780" s="34">
        <v>845.98</v>
      </c>
      <c r="G780" s="34">
        <v>845.98</v>
      </c>
      <c r="H780" s="34">
        <v>845.98</v>
      </c>
      <c r="I780" s="34">
        <v>845.98</v>
      </c>
      <c r="J780" s="34">
        <v>845.98</v>
      </c>
      <c r="K780" s="34">
        <v>845.98</v>
      </c>
      <c r="L780" s="34">
        <v>845.98</v>
      </c>
      <c r="M780" s="34">
        <v>845.98</v>
      </c>
      <c r="N780" s="34">
        <v>845.98</v>
      </c>
      <c r="O780" s="34">
        <v>845.98</v>
      </c>
      <c r="P780" s="34">
        <v>845.98</v>
      </c>
      <c r="Q780" s="34">
        <v>845.98</v>
      </c>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845.98</v>
      </c>
      <c r="D856" s="7">
        <f>SUM(D778:D855)</f>
        <v>7576.3799999999992</v>
      </c>
      <c r="E856" s="7">
        <f>SUM(E777:E855)</f>
        <v>7576.3799999999992</v>
      </c>
      <c r="F856" s="7">
        <f>SUM(F776:F855)</f>
        <v>7576.3799999999992</v>
      </c>
      <c r="G856" s="7">
        <f>SUM(G775:G855)</f>
        <v>8610.3799999999992</v>
      </c>
      <c r="H856" s="7">
        <f>SUM(H769:H855)</f>
        <v>8610.3799999999992</v>
      </c>
      <c r="I856" s="7">
        <f>SUM(I769:I855)</f>
        <v>11085.82</v>
      </c>
      <c r="J856" s="7">
        <f t="shared" ref="J856" si="13">SUM(J769:J855)</f>
        <v>11085.82</v>
      </c>
      <c r="K856" s="7">
        <f>SUM(K769:K855)</f>
        <v>11684.32</v>
      </c>
      <c r="L856" s="7">
        <f t="shared" ref="L856" si="14">SUM(L769:L855)</f>
        <v>11684.32</v>
      </c>
      <c r="M856" s="7">
        <f>SUM(M769:M855)</f>
        <v>11944.74</v>
      </c>
      <c r="N856" s="10">
        <f>SUM(N764:N855)</f>
        <v>16581.02</v>
      </c>
      <c r="O856" s="10">
        <f>SUM(O764:O855)</f>
        <v>16581.02</v>
      </c>
      <c r="P856" s="10">
        <f>SUM(P764:P855)</f>
        <v>28457.02</v>
      </c>
      <c r="Q856" s="10">
        <f>SUM(Q764:Q855)</f>
        <v>28863.569999999996</v>
      </c>
      <c r="R856" s="10">
        <f>SUM(R763:R855)</f>
        <v>20092.629999999997</v>
      </c>
      <c r="S856" s="10">
        <f>SUM(S763:S855)</f>
        <v>19494.129999999997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6450</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8572.02</v>
      </c>
      <c r="R860" s="34">
        <v>8572.02</v>
      </c>
      <c r="S860" s="34">
        <v>8572.02</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330</v>
      </c>
      <c r="P862" s="34">
        <v>330</v>
      </c>
      <c r="Q862" s="34">
        <v>330</v>
      </c>
      <c r="R862" s="34">
        <v>330</v>
      </c>
      <c r="S862" s="34">
        <v>330</v>
      </c>
    </row>
    <row r="863" spans="1:19">
      <c r="A863" s="37"/>
      <c r="B863" s="5">
        <v>2017</v>
      </c>
      <c r="C863" s="33"/>
      <c r="D863" s="33"/>
      <c r="E863" s="33"/>
      <c r="F863" s="33"/>
      <c r="G863" s="33"/>
      <c r="H863" s="33"/>
      <c r="I863" s="33"/>
      <c r="J863" s="33"/>
      <c r="K863" s="33"/>
      <c r="L863" s="33"/>
      <c r="M863" s="33"/>
      <c r="N863" s="34">
        <v>22299</v>
      </c>
      <c r="O863" s="34">
        <v>22299</v>
      </c>
      <c r="P863" s="34">
        <v>22299</v>
      </c>
      <c r="Q863" s="34">
        <v>22299</v>
      </c>
      <c r="R863" s="34">
        <v>22299</v>
      </c>
      <c r="S863" s="34">
        <v>22299</v>
      </c>
    </row>
    <row r="864" spans="1:19">
      <c r="B864" s="5">
        <v>2016</v>
      </c>
      <c r="C864" s="33"/>
      <c r="D864" s="33"/>
      <c r="E864" s="33"/>
      <c r="F864" s="33"/>
      <c r="G864" s="33"/>
      <c r="H864" s="33"/>
      <c r="I864" s="33"/>
      <c r="J864" s="33"/>
      <c r="K864" s="33"/>
      <c r="L864" s="33"/>
      <c r="M864" s="34">
        <v>5600</v>
      </c>
      <c r="N864" s="34">
        <v>5600</v>
      </c>
      <c r="O864" s="34">
        <v>5600</v>
      </c>
      <c r="P864" s="34">
        <v>5600</v>
      </c>
      <c r="Q864" s="34">
        <v>5600</v>
      </c>
      <c r="R864" s="34">
        <v>5600</v>
      </c>
      <c r="S864" s="34">
        <v>5600</v>
      </c>
    </row>
    <row r="865" spans="2:19">
      <c r="B865" s="5">
        <v>2015</v>
      </c>
      <c r="C865" s="33"/>
      <c r="D865" s="33"/>
      <c r="E865" s="33"/>
      <c r="F865" s="33"/>
      <c r="G865" s="33"/>
      <c r="H865" s="33"/>
      <c r="I865" s="33"/>
      <c r="J865" s="33"/>
      <c r="K865" s="33"/>
      <c r="L865" s="34">
        <v>5030</v>
      </c>
      <c r="M865" s="34">
        <v>5030</v>
      </c>
      <c r="N865" s="34">
        <v>5030</v>
      </c>
      <c r="O865" s="34">
        <v>5030</v>
      </c>
      <c r="P865" s="34">
        <v>5030</v>
      </c>
      <c r="Q865" s="34">
        <v>5030</v>
      </c>
      <c r="R865" s="34">
        <v>4500</v>
      </c>
      <c r="S865" s="34">
        <v>4500</v>
      </c>
    </row>
    <row r="866" spans="2:19">
      <c r="B866" s="5">
        <v>2014</v>
      </c>
      <c r="C866" s="33"/>
      <c r="D866" s="33"/>
      <c r="E866" s="33"/>
      <c r="F866" s="33"/>
      <c r="G866" s="33"/>
      <c r="H866" s="33"/>
      <c r="I866" s="33"/>
      <c r="J866" s="33"/>
      <c r="K866" s="34">
        <v>10540</v>
      </c>
      <c r="L866" s="34">
        <v>10540</v>
      </c>
      <c r="M866" s="34">
        <v>10540</v>
      </c>
      <c r="N866" s="34">
        <v>10540</v>
      </c>
      <c r="O866" s="34">
        <v>10540</v>
      </c>
      <c r="P866" s="34">
        <v>10540</v>
      </c>
      <c r="Q866" s="34">
        <v>10540</v>
      </c>
      <c r="R866" s="34">
        <v>10540</v>
      </c>
      <c r="S866" s="34">
        <v>10540</v>
      </c>
    </row>
    <row r="867" spans="2:19">
      <c r="B867" s="5">
        <v>2013</v>
      </c>
      <c r="C867" s="33"/>
      <c r="D867" s="33"/>
      <c r="E867" s="33"/>
      <c r="F867" s="33"/>
      <c r="G867" s="33"/>
      <c r="H867" s="33"/>
      <c r="I867" s="33"/>
      <c r="J867" s="34">
        <v>18590</v>
      </c>
      <c r="K867" s="34">
        <v>18590</v>
      </c>
      <c r="L867" s="34">
        <v>18590</v>
      </c>
      <c r="M867" s="34">
        <v>18590</v>
      </c>
      <c r="N867" s="34">
        <v>6500</v>
      </c>
      <c r="O867" s="34">
        <v>6500</v>
      </c>
      <c r="P867" s="34">
        <v>6500</v>
      </c>
      <c r="Q867" s="34">
        <v>6500</v>
      </c>
      <c r="R867" s="34">
        <v>6500</v>
      </c>
      <c r="S867" s="34">
        <v>6500</v>
      </c>
    </row>
    <row r="868" spans="2:19">
      <c r="B868" s="5">
        <v>2012</v>
      </c>
      <c r="C868" s="33"/>
      <c r="D868" s="33"/>
      <c r="E868" s="33"/>
      <c r="F868" s="33"/>
      <c r="G868" s="33"/>
      <c r="H868" s="33"/>
      <c r="I868" s="34">
        <v>20950.91</v>
      </c>
      <c r="J868" s="34">
        <v>20950.91</v>
      </c>
      <c r="K868" s="34">
        <v>20950.91</v>
      </c>
      <c r="L868" s="34">
        <v>20950.91</v>
      </c>
      <c r="M868" s="34">
        <v>20950.91</v>
      </c>
      <c r="N868" s="34">
        <v>20950.91</v>
      </c>
      <c r="O868" s="34">
        <v>20950.91</v>
      </c>
      <c r="P868" s="34">
        <v>20950.91</v>
      </c>
      <c r="Q868" s="34">
        <v>20950.91</v>
      </c>
      <c r="R868" s="34">
        <v>16535.27</v>
      </c>
      <c r="S868" s="34">
        <v>16535.27</v>
      </c>
    </row>
    <row r="869" spans="2:19">
      <c r="B869" s="5">
        <v>2011</v>
      </c>
      <c r="C869" s="33"/>
      <c r="D869" s="33"/>
      <c r="E869" s="33"/>
      <c r="F869" s="33"/>
      <c r="G869" s="33"/>
      <c r="H869" s="34">
        <v>21350</v>
      </c>
      <c r="I869" s="34">
        <v>21350</v>
      </c>
      <c r="J869" s="34">
        <v>21350</v>
      </c>
      <c r="K869" s="34">
        <v>21350</v>
      </c>
      <c r="L869" s="34">
        <v>21350</v>
      </c>
      <c r="M869" s="34">
        <v>21350</v>
      </c>
      <c r="N869" s="34"/>
      <c r="O869" s="34"/>
      <c r="P869" s="34"/>
      <c r="Q869" s="34"/>
      <c r="R869" s="34"/>
      <c r="S869" s="34"/>
    </row>
    <row r="870" spans="2:19">
      <c r="B870" s="5">
        <v>2010</v>
      </c>
      <c r="C870" s="33"/>
      <c r="D870" s="33"/>
      <c r="E870" s="33"/>
      <c r="F870" s="33"/>
      <c r="G870" s="34">
        <v>7000</v>
      </c>
      <c r="H870" s="34">
        <v>7000</v>
      </c>
      <c r="I870" s="34">
        <v>7000</v>
      </c>
      <c r="J870" s="34">
        <v>7000</v>
      </c>
      <c r="K870" s="34">
        <v>7000</v>
      </c>
      <c r="L870" s="34">
        <v>7000</v>
      </c>
      <c r="M870" s="34">
        <v>7000</v>
      </c>
      <c r="N870" s="34">
        <v>7000</v>
      </c>
      <c r="O870" s="34">
        <v>7000</v>
      </c>
      <c r="P870" s="34">
        <v>7000</v>
      </c>
      <c r="Q870" s="34">
        <v>7000</v>
      </c>
      <c r="R870" s="34">
        <v>7000</v>
      </c>
      <c r="S870" s="34">
        <v>7000</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v>8000</v>
      </c>
      <c r="E873" s="34">
        <v>8000</v>
      </c>
      <c r="F873" s="34">
        <v>8000</v>
      </c>
      <c r="G873" s="34">
        <v>8000</v>
      </c>
      <c r="H873" s="34">
        <v>8000</v>
      </c>
      <c r="I873" s="34">
        <v>8000</v>
      </c>
      <c r="J873" s="34">
        <v>8000</v>
      </c>
      <c r="K873" s="34">
        <v>8000</v>
      </c>
      <c r="L873" s="34">
        <v>8000</v>
      </c>
      <c r="M873" s="34">
        <v>8000</v>
      </c>
      <c r="N873" s="34">
        <v>8000</v>
      </c>
      <c r="O873" s="34">
        <v>8000</v>
      </c>
      <c r="P873" s="34">
        <v>8000</v>
      </c>
      <c r="Q873" s="34">
        <v>8000</v>
      </c>
      <c r="R873" s="34">
        <v>8000</v>
      </c>
      <c r="S873" s="34">
        <v>8000</v>
      </c>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8000</v>
      </c>
      <c r="E951" s="7">
        <f>SUM(E872:E950)</f>
        <v>8000</v>
      </c>
      <c r="F951" s="7">
        <f>SUM(F871:F950)</f>
        <v>8000</v>
      </c>
      <c r="G951" s="7">
        <f>SUM(G870:G950)</f>
        <v>15000</v>
      </c>
      <c r="H951" s="7">
        <f>SUM(H864:H950)</f>
        <v>36350</v>
      </c>
      <c r="I951" s="7">
        <f>SUM(I864:I950)</f>
        <v>57300.91</v>
      </c>
      <c r="J951" s="7">
        <f t="shared" ref="J951" si="15">SUM(J864:J950)</f>
        <v>75890.91</v>
      </c>
      <c r="K951" s="7">
        <f>SUM(K864:K950)</f>
        <v>86430.91</v>
      </c>
      <c r="L951" s="7">
        <f t="shared" ref="L951" si="16">SUM(L864:L950)</f>
        <v>91460.91</v>
      </c>
      <c r="M951" s="7">
        <f>SUM(M864:M950)</f>
        <v>97060.91</v>
      </c>
      <c r="N951" s="10">
        <f>SUM(N859:N950)</f>
        <v>85919.91</v>
      </c>
      <c r="O951" s="10">
        <f>SUM(O859:O950)</f>
        <v>86249.91</v>
      </c>
      <c r="P951" s="10">
        <f>SUM(P859:P950)</f>
        <v>86249.91</v>
      </c>
      <c r="Q951" s="10">
        <f>SUM(Q859:Q950)</f>
        <v>94821.930000000008</v>
      </c>
      <c r="R951" s="10">
        <f>SUM(R858:R950)</f>
        <v>89876.290000000008</v>
      </c>
      <c r="S951" s="10">
        <f>SUM(S858:S950)</f>
        <v>96326.290000000008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41669.93</v>
      </c>
      <c r="M960" s="34">
        <v>41669.93</v>
      </c>
      <c r="N960" s="34">
        <v>41669.93</v>
      </c>
      <c r="O960" s="34">
        <v>41669.93</v>
      </c>
      <c r="P960" s="34">
        <v>41669.93</v>
      </c>
      <c r="Q960" s="34">
        <v>41669.93</v>
      </c>
      <c r="R960" s="34">
        <v>41669.93</v>
      </c>
      <c r="S960" s="34">
        <v>41669.93</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v>30894.19</v>
      </c>
      <c r="H965" s="34">
        <v>30894.19</v>
      </c>
      <c r="I965" s="34">
        <v>30894.19</v>
      </c>
      <c r="J965" s="34">
        <v>30894.19</v>
      </c>
      <c r="K965" s="34">
        <v>30894.19</v>
      </c>
      <c r="L965" s="34">
        <v>30894.19</v>
      </c>
      <c r="M965" s="34">
        <v>30894.19</v>
      </c>
      <c r="N965" s="34">
        <v>30894.19</v>
      </c>
      <c r="O965" s="34">
        <v>30894.19</v>
      </c>
      <c r="P965" s="34">
        <v>30894.19</v>
      </c>
      <c r="Q965" s="34">
        <v>30894.19</v>
      </c>
      <c r="R965" s="34">
        <v>4721</v>
      </c>
      <c r="S965" s="34">
        <v>4721</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4669.55</v>
      </c>
      <c r="E968" s="34">
        <v>4669.55</v>
      </c>
      <c r="F968" s="34">
        <v>4669.55</v>
      </c>
      <c r="G968" s="34">
        <v>4669.55</v>
      </c>
      <c r="H968" s="34">
        <v>4669.55</v>
      </c>
      <c r="I968" s="34">
        <v>4669.55</v>
      </c>
      <c r="J968" s="34">
        <v>4669.55</v>
      </c>
      <c r="K968" s="34">
        <v>4669.55</v>
      </c>
      <c r="L968" s="34">
        <v>4669.55</v>
      </c>
      <c r="M968" s="34">
        <v>4669.55</v>
      </c>
      <c r="N968" s="34">
        <v>4669.55</v>
      </c>
      <c r="O968" s="34">
        <v>4669.55</v>
      </c>
      <c r="P968" s="34">
        <v>4669.55</v>
      </c>
      <c r="Q968" s="34">
        <v>4669.55</v>
      </c>
      <c r="R968" s="34"/>
      <c r="S968" s="34"/>
    </row>
    <row r="969" spans="2:19">
      <c r="B969" s="5">
        <v>2006</v>
      </c>
      <c r="C969" s="34">
        <v>16431.72</v>
      </c>
      <c r="D969" s="34">
        <v>16431.72</v>
      </c>
      <c r="E969" s="34">
        <v>16431.72</v>
      </c>
      <c r="F969" s="34">
        <v>16431.72</v>
      </c>
      <c r="G969" s="34">
        <v>16431.72</v>
      </c>
      <c r="H969" s="34">
        <v>16431.72</v>
      </c>
      <c r="I969" s="34">
        <v>16431.72</v>
      </c>
      <c r="J969" s="34">
        <v>16431.72</v>
      </c>
      <c r="K969" s="34">
        <v>16431.72</v>
      </c>
      <c r="L969" s="34">
        <v>16431.72</v>
      </c>
      <c r="M969" s="34">
        <v>16431.72</v>
      </c>
      <c r="N969" s="34">
        <v>16431.72</v>
      </c>
      <c r="O969" s="34">
        <v>16431.72</v>
      </c>
      <c r="P969" s="34">
        <v>16431.72</v>
      </c>
      <c r="Q969" s="34">
        <v>16431.72</v>
      </c>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16431.72</v>
      </c>
      <c r="D1046" s="7">
        <f>SUM(D968:D1045)</f>
        <v>21101.27</v>
      </c>
      <c r="E1046" s="7">
        <f>SUM(E967:E1045)</f>
        <v>21101.27</v>
      </c>
      <c r="F1046" s="7">
        <f>SUM(F966:F1045)</f>
        <v>21101.27</v>
      </c>
      <c r="G1046" s="7">
        <f>SUM(G965:G1045)</f>
        <v>51995.46</v>
      </c>
      <c r="H1046" s="7">
        <f>SUM(H959:H1045)</f>
        <v>51995.46</v>
      </c>
      <c r="I1046" s="7">
        <f>SUM(I959:I1045)</f>
        <v>51995.46</v>
      </c>
      <c r="J1046" s="7">
        <f t="shared" ref="J1046" si="17">SUM(J959:J1045)</f>
        <v>51995.46</v>
      </c>
      <c r="K1046" s="7">
        <f>SUM(K959:K1045)</f>
        <v>51995.46</v>
      </c>
      <c r="L1046" s="7">
        <f t="shared" ref="L1046" si="18">SUM(L959:L1045)</f>
        <v>93665.39</v>
      </c>
      <c r="M1046" s="7">
        <f>SUM(M959:M1045)</f>
        <v>93665.39</v>
      </c>
      <c r="N1046" s="10">
        <f>SUM(N954:N1045)</f>
        <v>93665.39</v>
      </c>
      <c r="O1046" s="10">
        <f>SUM(O954:O1045)</f>
        <v>93665.39</v>
      </c>
      <c r="P1046" s="10">
        <f>SUM(P954:P1045)</f>
        <v>93665.39</v>
      </c>
      <c r="Q1046" s="10">
        <f>SUM(Q954:Q1045)</f>
        <v>93665.39</v>
      </c>
      <c r="R1046" s="10">
        <f>SUM(R953:R1045)</f>
        <v>46390.93</v>
      </c>
      <c r="S1046" s="10">
        <f>SUM(S953:S1045)</f>
        <v>46390.93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v>1582127.7607188032</v>
      </c>
      <c r="D1257" s="34">
        <v>1582127.7607188032</v>
      </c>
      <c r="E1257" s="34">
        <v>1582127.7607188032</v>
      </c>
      <c r="F1257" s="34">
        <v>1582127.7607188032</v>
      </c>
      <c r="G1257" s="34">
        <v>1582127.7607188032</v>
      </c>
      <c r="H1257" s="34">
        <v>1582127.7607188032</v>
      </c>
      <c r="I1257" s="34">
        <v>1582127.7607188032</v>
      </c>
      <c r="J1257" s="34">
        <v>1582127.7607188032</v>
      </c>
      <c r="K1257" s="34">
        <v>1582127.7607188032</v>
      </c>
      <c r="L1257" s="34">
        <v>1582127.7607188032</v>
      </c>
      <c r="M1257" s="34">
        <v>1582127.7607188032</v>
      </c>
      <c r="N1257" s="34">
        <v>1582127.7607188032</v>
      </c>
      <c r="O1257" s="34">
        <v>1582127.7607188032</v>
      </c>
      <c r="P1257" s="34">
        <v>1582127.7607188032</v>
      </c>
      <c r="Q1257" s="34">
        <v>1582127.7607188032</v>
      </c>
      <c r="R1257" s="34">
        <v>1582127.7607188032</v>
      </c>
      <c r="S1257" s="34">
        <v>1582127.7607188032</v>
      </c>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1582127.7607188032</v>
      </c>
      <c r="D1331" s="7">
        <f>SUM(D1253:D1330)</f>
        <v>1582127.7607188032</v>
      </c>
      <c r="E1331" s="7">
        <f>SUM(E1252:E1330)</f>
        <v>1582127.7607188032</v>
      </c>
      <c r="F1331" s="7">
        <f>SUM(F1251:F1330)</f>
        <v>1582127.7607188032</v>
      </c>
      <c r="G1331" s="7">
        <f>SUM(G1250:G1330)</f>
        <v>1582127.7607188032</v>
      </c>
      <c r="H1331" s="7">
        <f>SUM(H1244:H1330)</f>
        <v>1582127.7607188032</v>
      </c>
      <c r="I1331" s="7">
        <f>SUM(I1244:I1330)</f>
        <v>1582127.7607188032</v>
      </c>
      <c r="J1331" s="7">
        <f t="shared" ref="J1331" si="23">SUM(J1244:J1330)</f>
        <v>1582127.7607188032</v>
      </c>
      <c r="K1331" s="7">
        <f>SUM(K1244:K1330)</f>
        <v>1582127.7607188032</v>
      </c>
      <c r="L1331" s="7">
        <f t="shared" ref="L1331" si="24">SUM(L1244:L1330)</f>
        <v>1582127.7607188032</v>
      </c>
      <c r="M1331" s="7">
        <f>SUM(M1244:M1330)</f>
        <v>1582127.7607188032</v>
      </c>
      <c r="N1331" s="10">
        <f>SUM(N1239:N1330)</f>
        <v>1582127.7607188032</v>
      </c>
      <c r="O1331" s="10">
        <f>SUM(O1239:O1330)</f>
        <v>1582127.7607188032</v>
      </c>
      <c r="P1331" s="10">
        <f>SUM(P1239:P1330)</f>
        <v>1582127.7607188032</v>
      </c>
      <c r="Q1331" s="10">
        <f>SUM(Q1239:Q1330)</f>
        <v>1582127.7607188032</v>
      </c>
      <c r="R1331" s="10">
        <f>SUM(R1238:R1330)</f>
        <v>1582127.7607188032</v>
      </c>
      <c r="S1331" s="10">
        <f>SUM(S1238:S1330)</f>
        <v>1582127.7607188032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v>93689.320388349501</v>
      </c>
      <c r="L1911" s="34">
        <v>93689.320388349501</v>
      </c>
      <c r="M1911" s="34">
        <v>93689.320388349501</v>
      </c>
      <c r="N1911" s="34">
        <v>93689.320388349501</v>
      </c>
      <c r="O1911" s="34">
        <v>93689.320388349501</v>
      </c>
      <c r="P1911" s="34">
        <v>93689.320388349501</v>
      </c>
      <c r="Q1911" s="34">
        <v>93689.320388349501</v>
      </c>
      <c r="R1911" s="34">
        <v>93689.320388349501</v>
      </c>
      <c r="S1911" s="34">
        <v>93689.320388349501</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178100.77519379844</v>
      </c>
      <c r="J1913" s="34">
        <v>178100.77519379844</v>
      </c>
      <c r="K1913" s="34">
        <v>178100.77519379844</v>
      </c>
      <c r="L1913" s="34">
        <v>178100.77519379844</v>
      </c>
      <c r="M1913" s="34">
        <v>178100.77519379844</v>
      </c>
      <c r="N1913" s="34">
        <v>178100.77519379844</v>
      </c>
      <c r="O1913" s="34">
        <v>178100.77519379844</v>
      </c>
      <c r="P1913" s="34">
        <v>178100.77519379844</v>
      </c>
      <c r="Q1913" s="34">
        <v>178100.77519379844</v>
      </c>
      <c r="R1913" s="34">
        <v>178100.77519379844</v>
      </c>
      <c r="S1913" s="34">
        <v>178100.77519379844</v>
      </c>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v>12358.538318770037</v>
      </c>
      <c r="D1927" s="34">
        <v>12358.538318770037</v>
      </c>
      <c r="E1927" s="34">
        <v>12358.538318770037</v>
      </c>
      <c r="F1927" s="34">
        <v>12358.538318770037</v>
      </c>
      <c r="G1927" s="34">
        <v>12358.538318770037</v>
      </c>
      <c r="H1927" s="34">
        <v>12358.538318770037</v>
      </c>
      <c r="I1927" s="34">
        <v>12358.538318770037</v>
      </c>
      <c r="J1927" s="34">
        <v>12358.538318770037</v>
      </c>
      <c r="K1927" s="34">
        <v>12358.538318770037</v>
      </c>
      <c r="L1927" s="34">
        <v>12358.538318770037</v>
      </c>
      <c r="M1927" s="34">
        <v>12358.538318770037</v>
      </c>
      <c r="N1927" s="34">
        <v>12358.538318770037</v>
      </c>
      <c r="O1927" s="34">
        <v>12358.538318770037</v>
      </c>
      <c r="P1927" s="34">
        <v>12358.538318770037</v>
      </c>
      <c r="Q1927" s="34">
        <v>12358.538318770037</v>
      </c>
      <c r="R1927" s="34">
        <v>12358.538318770037</v>
      </c>
      <c r="S1927" s="34">
        <v>12358.538318770037</v>
      </c>
    </row>
    <row r="1928" spans="2:19">
      <c r="B1928" s="5">
        <v>1997</v>
      </c>
      <c r="C1928" s="34">
        <v>89281.277002602481</v>
      </c>
      <c r="D1928" s="34">
        <v>89281.277002602481</v>
      </c>
      <c r="E1928" s="34">
        <v>89281.277002602481</v>
      </c>
      <c r="F1928" s="34">
        <v>89281.277002602481</v>
      </c>
      <c r="G1928" s="34">
        <v>89281.277002602481</v>
      </c>
      <c r="H1928" s="34">
        <v>89281.277002602481</v>
      </c>
      <c r="I1928" s="34">
        <v>89281.277002602481</v>
      </c>
      <c r="J1928" s="34">
        <v>89281.277002602481</v>
      </c>
      <c r="K1928" s="34">
        <v>89281.277002602481</v>
      </c>
      <c r="L1928" s="34">
        <v>89281.277002602481</v>
      </c>
      <c r="M1928" s="34">
        <v>89281.277002602481</v>
      </c>
      <c r="N1928" s="34">
        <v>89281.277002602481</v>
      </c>
      <c r="O1928" s="34">
        <v>89281.277002602481</v>
      </c>
      <c r="P1928" s="34">
        <v>89281.277002602481</v>
      </c>
      <c r="Q1928" s="34">
        <v>89281.277002602481</v>
      </c>
      <c r="R1928" s="34">
        <v>89281.277002602481</v>
      </c>
      <c r="S1928" s="34">
        <v>89281.277002602481</v>
      </c>
    </row>
    <row r="1929" spans="2:19">
      <c r="B1929" s="5">
        <v>1996</v>
      </c>
      <c r="C1929" s="34">
        <v>45760.418850309077</v>
      </c>
      <c r="D1929" s="34">
        <v>45760.418850309077</v>
      </c>
      <c r="E1929" s="34">
        <v>45760.418850309077</v>
      </c>
      <c r="F1929" s="34">
        <v>45760.418850309077</v>
      </c>
      <c r="G1929" s="34">
        <v>45760.418850309077</v>
      </c>
      <c r="H1929" s="34">
        <v>45760.418850309077</v>
      </c>
      <c r="I1929" s="34">
        <v>45760.418850309077</v>
      </c>
      <c r="J1929" s="34">
        <v>45760.418850309077</v>
      </c>
      <c r="K1929" s="34">
        <v>45760.418850309077</v>
      </c>
      <c r="L1929" s="34">
        <v>45760.418850309077</v>
      </c>
      <c r="M1929" s="34">
        <v>45760.418850309077</v>
      </c>
      <c r="N1929" s="34">
        <v>45760.418850309077</v>
      </c>
      <c r="O1929" s="34">
        <v>45760.418850309077</v>
      </c>
      <c r="P1929" s="34">
        <v>45760.418850309077</v>
      </c>
      <c r="Q1929" s="34">
        <v>45760.418850309077</v>
      </c>
      <c r="R1929" s="34">
        <v>45760.418850309077</v>
      </c>
      <c r="S1929" s="34">
        <v>45760.418850309077</v>
      </c>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v>85461.415358185535</v>
      </c>
      <c r="D1932" s="34">
        <v>85461.415358185535</v>
      </c>
      <c r="E1932" s="34">
        <v>85461.415358185535</v>
      </c>
      <c r="F1932" s="34">
        <v>85461.415358185535</v>
      </c>
      <c r="G1932" s="34">
        <v>85461.415358185535</v>
      </c>
      <c r="H1932" s="34">
        <v>85461.415358185535</v>
      </c>
      <c r="I1932" s="34">
        <v>85461.415358185535</v>
      </c>
      <c r="J1932" s="34">
        <v>85461.415358185535</v>
      </c>
      <c r="K1932" s="34">
        <v>85461.415358185535</v>
      </c>
      <c r="L1932" s="34">
        <v>85461.415358185535</v>
      </c>
      <c r="M1932" s="34">
        <v>85461.415358185535</v>
      </c>
      <c r="N1932" s="34">
        <v>85461.415358185535</v>
      </c>
      <c r="O1932" s="34">
        <v>85461.415358185535</v>
      </c>
      <c r="P1932" s="34">
        <v>85461.415358185535</v>
      </c>
      <c r="Q1932" s="34">
        <v>85461.415358185535</v>
      </c>
      <c r="R1932" s="34">
        <v>85461.415358185535</v>
      </c>
      <c r="S1932" s="34">
        <v>85461.415358185535</v>
      </c>
    </row>
    <row r="1933" spans="2:19">
      <c r="B1933" s="5">
        <v>1992</v>
      </c>
      <c r="C1933" s="34">
        <v>47857.533630223486</v>
      </c>
      <c r="D1933" s="34">
        <v>47857.533630223486</v>
      </c>
      <c r="E1933" s="34">
        <v>47857.533630223486</v>
      </c>
      <c r="F1933" s="34">
        <v>47857.533630223486</v>
      </c>
      <c r="G1933" s="34">
        <v>47857.533630223486</v>
      </c>
      <c r="H1933" s="34">
        <v>47857.533630223486</v>
      </c>
      <c r="I1933" s="34">
        <v>47857.533630223486</v>
      </c>
      <c r="J1933" s="34">
        <v>47857.533630223486</v>
      </c>
      <c r="K1933" s="34">
        <v>47857.533630223486</v>
      </c>
      <c r="L1933" s="34">
        <v>47857.533630223486</v>
      </c>
      <c r="M1933" s="34">
        <v>47857.533630223486</v>
      </c>
      <c r="N1933" s="34">
        <v>47857.533630223486</v>
      </c>
      <c r="O1933" s="34">
        <v>47857.533630223486</v>
      </c>
      <c r="P1933" s="34">
        <v>47857.533630223486</v>
      </c>
      <c r="Q1933" s="34">
        <v>47857.533630223486</v>
      </c>
      <c r="R1933" s="34">
        <v>47857.533630223486</v>
      </c>
      <c r="S1933" s="34">
        <v>47857.533630223486</v>
      </c>
    </row>
    <row r="1934" spans="2:19">
      <c r="B1934" s="5">
        <v>1991</v>
      </c>
      <c r="C1934" s="34">
        <v>34296.232290127467</v>
      </c>
      <c r="D1934" s="34">
        <v>34296.232290127467</v>
      </c>
      <c r="E1934" s="34">
        <v>34296.232290127467</v>
      </c>
      <c r="F1934" s="34">
        <v>34296.232290127467</v>
      </c>
      <c r="G1934" s="34">
        <v>34296.232290127467</v>
      </c>
      <c r="H1934" s="34">
        <v>34296.232290127467</v>
      </c>
      <c r="I1934" s="34">
        <v>34296.232290127467</v>
      </c>
      <c r="J1934" s="34">
        <v>34296.232290127467</v>
      </c>
      <c r="K1934" s="34">
        <v>34296.232290127467</v>
      </c>
      <c r="L1934" s="34">
        <v>34296.232290127467</v>
      </c>
      <c r="M1934" s="34">
        <v>34296.232290127467</v>
      </c>
      <c r="N1934" s="34">
        <v>34296.232290127467</v>
      </c>
      <c r="O1934" s="34">
        <v>34296.232290127467</v>
      </c>
      <c r="P1934" s="34">
        <v>34296.232290127467</v>
      </c>
      <c r="Q1934" s="34">
        <v>34296.232290127467</v>
      </c>
      <c r="R1934" s="34">
        <v>34296.232290127467</v>
      </c>
      <c r="S1934" s="34">
        <v>34296.232290127467</v>
      </c>
    </row>
    <row r="1935" spans="2:19">
      <c r="B1935" s="5">
        <v>1990</v>
      </c>
      <c r="C1935" s="34">
        <v>10602.148448484786</v>
      </c>
      <c r="D1935" s="34">
        <v>10602.148448484786</v>
      </c>
      <c r="E1935" s="34">
        <v>10602.148448484786</v>
      </c>
      <c r="F1935" s="34">
        <v>10602.148448484786</v>
      </c>
      <c r="G1935" s="34">
        <v>10602.148448484786</v>
      </c>
      <c r="H1935" s="34">
        <v>10602.148448484786</v>
      </c>
      <c r="I1935" s="34">
        <v>10602.148448484786</v>
      </c>
      <c r="J1935" s="34">
        <v>10602.148448484786</v>
      </c>
      <c r="K1935" s="34">
        <v>10602.148448484786</v>
      </c>
      <c r="L1935" s="34">
        <v>10602.148448484786</v>
      </c>
      <c r="M1935" s="34">
        <v>10602.148448484786</v>
      </c>
      <c r="N1935" s="34">
        <v>10602.148448484786</v>
      </c>
      <c r="O1935" s="34">
        <v>10602.148448484786</v>
      </c>
      <c r="P1935" s="34">
        <v>10602.148448484786</v>
      </c>
      <c r="Q1935" s="34">
        <v>10602.148448484786</v>
      </c>
      <c r="R1935" s="34">
        <v>10602.148448484786</v>
      </c>
      <c r="S1935" s="34">
        <v>10602.148448484786</v>
      </c>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722.14865300153906</v>
      </c>
      <c r="D1937" s="34">
        <v>722.14865300153906</v>
      </c>
      <c r="E1937" s="34">
        <v>722.14865300153906</v>
      </c>
      <c r="F1937" s="34">
        <v>722.14865300153906</v>
      </c>
      <c r="G1937" s="34">
        <v>722.14865300153906</v>
      </c>
      <c r="H1937" s="34">
        <v>722.14865300153906</v>
      </c>
      <c r="I1937" s="34">
        <v>722.14865300153906</v>
      </c>
      <c r="J1937" s="34">
        <v>722.14865300153906</v>
      </c>
      <c r="K1937" s="34">
        <v>722.14865300153906</v>
      </c>
      <c r="L1937" s="34">
        <v>722.14865300153906</v>
      </c>
      <c r="M1937" s="34">
        <v>722.14865300153906</v>
      </c>
      <c r="N1937" s="34">
        <v>722.14865300153906</v>
      </c>
      <c r="O1937" s="34">
        <v>722.14865300153906</v>
      </c>
      <c r="P1937" s="34">
        <v>722.14865300153906</v>
      </c>
      <c r="Q1937" s="34">
        <v>722.14865300153906</v>
      </c>
      <c r="R1937" s="34">
        <v>722.14865300153906</v>
      </c>
      <c r="S1937" s="34">
        <v>722.14865300153906</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18338.403644488531</v>
      </c>
      <c r="D1941" s="34">
        <v>18338.403644488531</v>
      </c>
      <c r="E1941" s="34">
        <v>18338.403644488531</v>
      </c>
      <c r="F1941" s="34">
        <v>18338.403644488531</v>
      </c>
      <c r="G1941" s="34">
        <v>18338.403644488531</v>
      </c>
      <c r="H1941" s="34">
        <v>18338.403644488531</v>
      </c>
      <c r="I1941" s="34">
        <v>18338.403644488531</v>
      </c>
      <c r="J1941" s="34">
        <v>18338.403644488531</v>
      </c>
      <c r="K1941" s="34">
        <v>18338.403644488531</v>
      </c>
      <c r="L1941" s="34">
        <v>18338.403644488531</v>
      </c>
      <c r="M1941" s="34">
        <v>18338.403644488531</v>
      </c>
      <c r="N1941" s="34">
        <v>18338.403644488531</v>
      </c>
      <c r="O1941" s="34">
        <v>18338.403644488531</v>
      </c>
      <c r="P1941" s="34">
        <v>18338.403644488531</v>
      </c>
      <c r="Q1941" s="34">
        <v>18338.403644488531</v>
      </c>
      <c r="R1941" s="34">
        <v>18338.403644488531</v>
      </c>
      <c r="S1941" s="34">
        <v>18338.403644488531</v>
      </c>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v>15481.713645869017</v>
      </c>
      <c r="D1943" s="34">
        <v>15481.713645869017</v>
      </c>
      <c r="E1943" s="34">
        <v>15481.713645869017</v>
      </c>
      <c r="F1943" s="34">
        <v>15481.713645869017</v>
      </c>
      <c r="G1943" s="34">
        <v>15481.713645869017</v>
      </c>
      <c r="H1943" s="34">
        <v>15481.713645869017</v>
      </c>
      <c r="I1943" s="34">
        <v>15481.713645869017</v>
      </c>
      <c r="J1943" s="34">
        <v>15481.713645869017</v>
      </c>
      <c r="K1943" s="34">
        <v>15481.713645869017</v>
      </c>
      <c r="L1943" s="34">
        <v>15481.713645869017</v>
      </c>
      <c r="M1943" s="34">
        <v>15481.713645869017</v>
      </c>
      <c r="N1943" s="34">
        <v>15481.713645869017</v>
      </c>
      <c r="O1943" s="34">
        <v>15481.713645869017</v>
      </c>
      <c r="P1943" s="34">
        <v>15481.713645869017</v>
      </c>
      <c r="Q1943" s="34">
        <v>15481.713645869017</v>
      </c>
      <c r="R1943" s="34">
        <v>15481.713645869017</v>
      </c>
      <c r="S1943" s="34">
        <v>15481.713645869017</v>
      </c>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5959.4136504706448</v>
      </c>
      <c r="D1945" s="34">
        <v>5959.4136504706448</v>
      </c>
      <c r="E1945" s="34">
        <v>5959.4136504706448</v>
      </c>
      <c r="F1945" s="34">
        <v>5959.4136504706448</v>
      </c>
      <c r="G1945" s="34">
        <v>5959.4136504706448</v>
      </c>
      <c r="H1945" s="34">
        <v>5959.4136504706448</v>
      </c>
      <c r="I1945" s="34">
        <v>5959.4136504706448</v>
      </c>
      <c r="J1945" s="34">
        <v>5959.4136504706448</v>
      </c>
      <c r="K1945" s="34">
        <v>5959.4136504706448</v>
      </c>
      <c r="L1945" s="34">
        <v>5959.4136504706448</v>
      </c>
      <c r="M1945" s="34">
        <v>5959.4136504706448</v>
      </c>
      <c r="N1945" s="34">
        <v>5959.4136504706448</v>
      </c>
      <c r="O1945" s="34">
        <v>5959.4136504706448</v>
      </c>
      <c r="P1945" s="34">
        <v>5959.4136504706448</v>
      </c>
      <c r="Q1945" s="34">
        <v>5959.4136504706448</v>
      </c>
      <c r="R1945" s="34">
        <v>5959.4136504706448</v>
      </c>
      <c r="S1945" s="34">
        <v>5959.4136504706448</v>
      </c>
    </row>
    <row r="1946" spans="2:19">
      <c r="B1946" s="5">
        <v>1979</v>
      </c>
      <c r="C1946" s="34">
        <v>12798.504982539383</v>
      </c>
      <c r="D1946" s="34">
        <v>12798.504982539383</v>
      </c>
      <c r="E1946" s="34">
        <v>12798.504982539383</v>
      </c>
      <c r="F1946" s="34">
        <v>12798.504982539383</v>
      </c>
      <c r="G1946" s="34">
        <v>12798.504982539383</v>
      </c>
      <c r="H1946" s="34">
        <v>12798.504982539383</v>
      </c>
      <c r="I1946" s="34">
        <v>12798.504982539383</v>
      </c>
      <c r="J1946" s="34">
        <v>12798.504982539383</v>
      </c>
      <c r="K1946" s="34">
        <v>12798.504982539383</v>
      </c>
      <c r="L1946" s="34">
        <v>12798.504982539383</v>
      </c>
      <c r="M1946" s="34">
        <v>12798.504982539383</v>
      </c>
      <c r="N1946" s="34">
        <v>12798.504982539383</v>
      </c>
      <c r="O1946" s="34">
        <v>12798.504982539383</v>
      </c>
      <c r="P1946" s="34">
        <v>12798.504982539383</v>
      </c>
      <c r="Q1946" s="34">
        <v>12798.504982539383</v>
      </c>
      <c r="R1946" s="34">
        <v>12798.504982539383</v>
      </c>
      <c r="S1946" s="34">
        <v>12798.504982539383</v>
      </c>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v>13133.043260406068</v>
      </c>
      <c r="D1948" s="34">
        <v>13133.043260406068</v>
      </c>
      <c r="E1948" s="34">
        <v>13133.043260406068</v>
      </c>
      <c r="F1948" s="34">
        <v>13133.043260406068</v>
      </c>
      <c r="G1948" s="34">
        <v>13133.043260406068</v>
      </c>
      <c r="H1948" s="34">
        <v>13133.043260406068</v>
      </c>
      <c r="I1948" s="34">
        <v>13133.043260406068</v>
      </c>
      <c r="J1948" s="34">
        <v>13133.043260406068</v>
      </c>
      <c r="K1948" s="34">
        <v>13133.043260406068</v>
      </c>
      <c r="L1948" s="34">
        <v>13133.043260406068</v>
      </c>
      <c r="M1948" s="34">
        <v>13133.043260406068</v>
      </c>
      <c r="N1948" s="34">
        <v>13133.043260406068</v>
      </c>
      <c r="O1948" s="34">
        <v>13133.043260406068</v>
      </c>
      <c r="P1948" s="34">
        <v>13133.043260406068</v>
      </c>
      <c r="Q1948" s="34">
        <v>13133.043260406068</v>
      </c>
      <c r="R1948" s="34">
        <v>13133.043260406068</v>
      </c>
      <c r="S1948" s="34">
        <v>13133.043260406068</v>
      </c>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68346.942218904514</v>
      </c>
      <c r="D1957" s="34">
        <v>68346.942218904514</v>
      </c>
      <c r="E1957" s="34">
        <v>68346.942218904514</v>
      </c>
      <c r="F1957" s="34">
        <v>68346.942218904514</v>
      </c>
      <c r="G1957" s="34">
        <v>68346.942218904514</v>
      </c>
      <c r="H1957" s="34">
        <v>68346.942218904514</v>
      </c>
      <c r="I1957" s="34">
        <v>68346.942218904514</v>
      </c>
      <c r="J1957" s="34">
        <v>68346.942218904514</v>
      </c>
      <c r="K1957" s="34">
        <v>68346.942218904514</v>
      </c>
      <c r="L1957" s="34">
        <v>68346.942218904514</v>
      </c>
      <c r="M1957" s="34">
        <v>68346.942218904514</v>
      </c>
      <c r="N1957" s="34">
        <v>68346.942218904514</v>
      </c>
      <c r="O1957" s="34">
        <v>68346.942218904514</v>
      </c>
      <c r="P1957" s="34">
        <v>68346.942218904514</v>
      </c>
      <c r="Q1957" s="34">
        <v>68346.942218904514</v>
      </c>
      <c r="R1957" s="34">
        <v>68346.942218904514</v>
      </c>
      <c r="S1957" s="34">
        <v>68346.942218904514</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v>29716.795427005414</v>
      </c>
      <c r="D1959" s="34">
        <v>29716.795427005414</v>
      </c>
      <c r="E1959" s="34">
        <v>29716.795427005414</v>
      </c>
      <c r="F1959" s="34">
        <v>29716.795427005414</v>
      </c>
      <c r="G1959" s="34">
        <v>29716.795427005414</v>
      </c>
      <c r="H1959" s="34">
        <v>29716.795427005414</v>
      </c>
      <c r="I1959" s="34">
        <v>29716.795427005414</v>
      </c>
      <c r="J1959" s="34">
        <v>29716.795427005414</v>
      </c>
      <c r="K1959" s="34">
        <v>29716.795427005414</v>
      </c>
      <c r="L1959" s="34">
        <v>29716.795427005414</v>
      </c>
      <c r="M1959" s="34">
        <v>29716.795427005414</v>
      </c>
      <c r="N1959" s="34">
        <v>29716.795427005414</v>
      </c>
      <c r="O1959" s="34">
        <v>29716.795427005414</v>
      </c>
      <c r="P1959" s="34">
        <v>29716.795427005414</v>
      </c>
      <c r="Q1959" s="34">
        <v>29716.795427005414</v>
      </c>
      <c r="R1959" s="34">
        <v>29716.795427005414</v>
      </c>
      <c r="S1959" s="34">
        <v>29716.795427005414</v>
      </c>
    </row>
    <row r="1960" spans="2:19">
      <c r="B1960" s="5">
        <v>1965</v>
      </c>
      <c r="C1960" s="34">
        <v>49397.647034762733</v>
      </c>
      <c r="D1960" s="34">
        <v>49397.647034762733</v>
      </c>
      <c r="E1960" s="34">
        <v>49397.647034762733</v>
      </c>
      <c r="F1960" s="34">
        <v>49397.647034762733</v>
      </c>
      <c r="G1960" s="34">
        <v>49397.647034762733</v>
      </c>
      <c r="H1960" s="34">
        <v>49397.647034762733</v>
      </c>
      <c r="I1960" s="34">
        <v>49397.647034762733</v>
      </c>
      <c r="J1960" s="34">
        <v>49397.647034762733</v>
      </c>
      <c r="K1960" s="34">
        <v>49397.647034762733</v>
      </c>
      <c r="L1960" s="34">
        <v>49397.647034762733</v>
      </c>
      <c r="M1960" s="34">
        <v>49397.647034762733</v>
      </c>
      <c r="N1960" s="34">
        <v>49397.647034762733</v>
      </c>
      <c r="O1960" s="34">
        <v>49397.647034762733</v>
      </c>
      <c r="P1960" s="34">
        <v>49397.647034762733</v>
      </c>
      <c r="Q1960" s="34">
        <v>49397.647034762733</v>
      </c>
      <c r="R1960" s="34">
        <v>49397.647034762733</v>
      </c>
      <c r="S1960" s="34">
        <v>49397.647034762733</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539512.17641615076</v>
      </c>
      <c r="D1996" s="7">
        <f>SUM(D1918:D1995)</f>
        <v>539512.17641615076</v>
      </c>
      <c r="E1996" s="7">
        <f>SUM(E1917:E1995)</f>
        <v>539512.17641615076</v>
      </c>
      <c r="F1996" s="7">
        <f>SUM(F1916:F1995)</f>
        <v>539512.17641615076</v>
      </c>
      <c r="G1996" s="7">
        <f>SUM(G1915:G1995)</f>
        <v>539512.17641615076</v>
      </c>
      <c r="H1996" s="7">
        <f>SUM(H1909:H1995)</f>
        <v>539512.17641615076</v>
      </c>
      <c r="I1996" s="7">
        <f>SUM(I1909:I1995)</f>
        <v>717612.95160994923</v>
      </c>
      <c r="J1996" s="7">
        <f t="shared" ref="J1996" si="37">SUM(J1909:J1995)</f>
        <v>717612.95160994923</v>
      </c>
      <c r="K1996" s="7">
        <f>SUM(K1909:K1995)</f>
        <v>811302.27199829882</v>
      </c>
      <c r="L1996" s="7">
        <f t="shared" ref="L1996" si="38">SUM(L1909:L1995)</f>
        <v>811302.27199829882</v>
      </c>
      <c r="M1996" s="7">
        <f>SUM(M1909:M1995)</f>
        <v>811302.27199829882</v>
      </c>
      <c r="N1996" s="10">
        <f>SUM(N1904:N1995)</f>
        <v>811302.27199829882</v>
      </c>
      <c r="O1996" s="10">
        <f>SUM(O1904:O1995)</f>
        <v>811302.27199829882</v>
      </c>
      <c r="P1996" s="10">
        <f>SUM(P1904:P1995)</f>
        <v>811302.27199829882</v>
      </c>
      <c r="Q1996" s="10">
        <f>SUM(Q1904:Q1995)</f>
        <v>811302.27199829882</v>
      </c>
      <c r="R1996" s="10">
        <f>SUM(R1903:R1995)</f>
        <v>811302.27199829882</v>
      </c>
      <c r="S1996" s="10">
        <f>SUM(S1903:S1995)</f>
        <v>811302.27199829882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v>1</v>
      </c>
      <c r="E2013" s="34">
        <v>1</v>
      </c>
      <c r="F2013" s="34">
        <v>1</v>
      </c>
      <c r="G2013" s="34">
        <v>1</v>
      </c>
      <c r="H2013" s="34">
        <v>1</v>
      </c>
      <c r="I2013" s="34">
        <v>1</v>
      </c>
      <c r="J2013" s="34">
        <v>1</v>
      </c>
      <c r="K2013" s="34">
        <v>1</v>
      </c>
      <c r="L2013" s="34">
        <v>1</v>
      </c>
      <c r="M2013" s="34">
        <v>1</v>
      </c>
      <c r="N2013" s="34">
        <v>1</v>
      </c>
      <c r="O2013" s="34">
        <v>1</v>
      </c>
      <c r="P2013" s="34">
        <v>1</v>
      </c>
      <c r="Q2013" s="34">
        <v>1</v>
      </c>
      <c r="R2013" s="34">
        <v>1</v>
      </c>
      <c r="S2013" s="34">
        <v>1</v>
      </c>
    </row>
    <row r="2014" spans="1:19">
      <c r="B2014" s="5">
        <v>2006</v>
      </c>
      <c r="C2014" s="34">
        <v>33055.43</v>
      </c>
      <c r="D2014" s="34">
        <v>33055.43</v>
      </c>
      <c r="E2014" s="34">
        <v>33055.43</v>
      </c>
      <c r="F2014" s="34">
        <v>33055.43</v>
      </c>
      <c r="G2014" s="34">
        <v>33055.43</v>
      </c>
      <c r="H2014" s="34">
        <v>33055.43</v>
      </c>
      <c r="I2014" s="34">
        <v>33055.43</v>
      </c>
      <c r="J2014" s="34">
        <v>33055.43</v>
      </c>
      <c r="K2014" s="34">
        <v>33055.43</v>
      </c>
      <c r="L2014" s="34">
        <v>33055.43</v>
      </c>
      <c r="M2014" s="34">
        <v>33055.43</v>
      </c>
      <c r="N2014" s="34">
        <v>33055.43</v>
      </c>
      <c r="O2014" s="34">
        <v>33055.43</v>
      </c>
      <c r="P2014" s="34">
        <v>33055.43</v>
      </c>
      <c r="Q2014" s="34">
        <v>33055.43</v>
      </c>
      <c r="R2014" s="34">
        <v>33055.43</v>
      </c>
      <c r="S2014" s="34">
        <v>33055.43</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v>555.77427486028955</v>
      </c>
      <c r="D2020" s="34">
        <v>555.77427486028955</v>
      </c>
      <c r="E2020" s="34">
        <v>555.77427486028955</v>
      </c>
      <c r="F2020" s="34">
        <v>555.77427486028955</v>
      </c>
      <c r="G2020" s="34">
        <v>555.77427486028955</v>
      </c>
      <c r="H2020" s="34">
        <v>555.77427486028955</v>
      </c>
      <c r="I2020" s="34">
        <v>555.77427486028955</v>
      </c>
      <c r="J2020" s="34">
        <v>555.77427486028955</v>
      </c>
      <c r="K2020" s="34">
        <v>555.77427486028955</v>
      </c>
      <c r="L2020" s="34">
        <v>555.77427486028955</v>
      </c>
      <c r="M2020" s="34">
        <v>555.77427486028955</v>
      </c>
      <c r="N2020" s="34">
        <v>555.77427486028955</v>
      </c>
      <c r="O2020" s="34">
        <v>555.77427486028955</v>
      </c>
      <c r="P2020" s="34">
        <v>555.77427486028955</v>
      </c>
      <c r="Q2020" s="34">
        <v>555.77427486028955</v>
      </c>
      <c r="R2020" s="34">
        <v>555.77427486028955</v>
      </c>
      <c r="S2020" s="34">
        <v>555.77427486028955</v>
      </c>
    </row>
    <row r="2021" spans="2:19">
      <c r="B2021" s="5">
        <v>1999</v>
      </c>
      <c r="C2021" s="34">
        <v>4055.055909767209</v>
      </c>
      <c r="D2021" s="34">
        <v>4055.055909767209</v>
      </c>
      <c r="E2021" s="34">
        <v>4055.055909767209</v>
      </c>
      <c r="F2021" s="34">
        <v>4055.055909767209</v>
      </c>
      <c r="G2021" s="34">
        <v>4055.055909767209</v>
      </c>
      <c r="H2021" s="34">
        <v>4055.055909767209</v>
      </c>
      <c r="I2021" s="34">
        <v>4055.055909767209</v>
      </c>
      <c r="J2021" s="34">
        <v>4055.055909767209</v>
      </c>
      <c r="K2021" s="34">
        <v>4055.055909767209</v>
      </c>
      <c r="L2021" s="34">
        <v>4055.055909767209</v>
      </c>
      <c r="M2021" s="34">
        <v>4055.055909767209</v>
      </c>
      <c r="N2021" s="34">
        <v>4055.055909767209</v>
      </c>
      <c r="O2021" s="34">
        <v>4055.055909767209</v>
      </c>
      <c r="P2021" s="34">
        <v>4055.055909767209</v>
      </c>
      <c r="Q2021" s="34">
        <v>4055.055909767209</v>
      </c>
      <c r="R2021" s="34">
        <v>4055.055909767209</v>
      </c>
      <c r="S2021" s="34">
        <v>4055.055909767209</v>
      </c>
    </row>
    <row r="2022" spans="2:19">
      <c r="B2022" s="5">
        <v>1998</v>
      </c>
      <c r="C2022" s="34">
        <v>32031.31151480446</v>
      </c>
      <c r="D2022" s="34">
        <v>32031.31151480446</v>
      </c>
      <c r="E2022" s="34">
        <v>32031.31151480446</v>
      </c>
      <c r="F2022" s="34">
        <v>32031.31151480446</v>
      </c>
      <c r="G2022" s="34">
        <v>32031.31151480446</v>
      </c>
      <c r="H2022" s="34">
        <v>32031.31151480446</v>
      </c>
      <c r="I2022" s="34">
        <v>32031.31151480446</v>
      </c>
      <c r="J2022" s="34">
        <v>32031.31151480446</v>
      </c>
      <c r="K2022" s="34">
        <v>32031.31151480446</v>
      </c>
      <c r="L2022" s="34">
        <v>32031.31151480446</v>
      </c>
      <c r="M2022" s="34">
        <v>32031.31151480446</v>
      </c>
      <c r="N2022" s="34">
        <v>32031.31151480446</v>
      </c>
      <c r="O2022" s="34">
        <v>32031.31151480446</v>
      </c>
      <c r="P2022" s="34">
        <v>32031.31151480446</v>
      </c>
      <c r="Q2022" s="34">
        <v>32031.31151480446</v>
      </c>
      <c r="R2022" s="34">
        <v>32031.31151480446</v>
      </c>
      <c r="S2022" s="34">
        <v>32031.31151480446</v>
      </c>
    </row>
    <row r="2023" spans="2:19">
      <c r="B2023" s="5">
        <v>1997</v>
      </c>
      <c r="C2023" s="34">
        <v>55260.937811568489</v>
      </c>
      <c r="D2023" s="34">
        <v>55260.937811568489</v>
      </c>
      <c r="E2023" s="34">
        <v>55260.937811568489</v>
      </c>
      <c r="F2023" s="34">
        <v>55260.937811568489</v>
      </c>
      <c r="G2023" s="34">
        <v>55260.937811568489</v>
      </c>
      <c r="H2023" s="34">
        <v>55260.937811568489</v>
      </c>
      <c r="I2023" s="34">
        <v>55260.937811568489</v>
      </c>
      <c r="J2023" s="34">
        <v>55260.937811568489</v>
      </c>
      <c r="K2023" s="34">
        <v>55260.937811568489</v>
      </c>
      <c r="L2023" s="34">
        <v>55260.937811568489</v>
      </c>
      <c r="M2023" s="34">
        <v>55260.937811568489</v>
      </c>
      <c r="N2023" s="34">
        <v>55260.937811568489</v>
      </c>
      <c r="O2023" s="34">
        <v>55260.937811568489</v>
      </c>
      <c r="P2023" s="34">
        <v>55260.937811568489</v>
      </c>
      <c r="Q2023" s="34">
        <v>55260.937811568489</v>
      </c>
      <c r="R2023" s="34">
        <v>55260.937811568489</v>
      </c>
      <c r="S2023" s="34">
        <v>55260.937811568489</v>
      </c>
    </row>
    <row r="2024" spans="2:19">
      <c r="B2024" s="5">
        <v>1996</v>
      </c>
      <c r="C2024" s="34">
        <v>56587.433468143958</v>
      </c>
      <c r="D2024" s="34">
        <v>56587.433468143958</v>
      </c>
      <c r="E2024" s="34">
        <v>56587.433468143958</v>
      </c>
      <c r="F2024" s="34">
        <v>56587.433468143958</v>
      </c>
      <c r="G2024" s="34">
        <v>56587.433468143958</v>
      </c>
      <c r="H2024" s="34">
        <v>56587.433468143958</v>
      </c>
      <c r="I2024" s="34">
        <v>56587.433468143958</v>
      </c>
      <c r="J2024" s="34">
        <v>56587.433468143958</v>
      </c>
      <c r="K2024" s="34">
        <v>56587.433468143958</v>
      </c>
      <c r="L2024" s="34">
        <v>56587.433468143958</v>
      </c>
      <c r="M2024" s="34">
        <v>56587.433468143958</v>
      </c>
      <c r="N2024" s="34">
        <v>56587.433468143958</v>
      </c>
      <c r="O2024" s="34">
        <v>56587.433468143958</v>
      </c>
      <c r="P2024" s="34">
        <v>56587.433468143958</v>
      </c>
      <c r="Q2024" s="34">
        <v>56587.433468143958</v>
      </c>
      <c r="R2024" s="34">
        <v>56587.433468143958</v>
      </c>
      <c r="S2024" s="34">
        <v>56587.433468143958</v>
      </c>
    </row>
    <row r="2025" spans="2:19">
      <c r="B2025" s="5">
        <v>1995</v>
      </c>
      <c r="C2025" s="34">
        <v>43745.110771386062</v>
      </c>
      <c r="D2025" s="34">
        <v>43745.110771386062</v>
      </c>
      <c r="E2025" s="34">
        <v>43745.110771386062</v>
      </c>
      <c r="F2025" s="34">
        <v>43745.110771386062</v>
      </c>
      <c r="G2025" s="34">
        <v>43745.110771386062</v>
      </c>
      <c r="H2025" s="34">
        <v>43745.110771386062</v>
      </c>
      <c r="I2025" s="34">
        <v>43745.110771386062</v>
      </c>
      <c r="J2025" s="34">
        <v>43745.110771386062</v>
      </c>
      <c r="K2025" s="34">
        <v>43745.110771386062</v>
      </c>
      <c r="L2025" s="34">
        <v>43745.110771386062</v>
      </c>
      <c r="M2025" s="34">
        <v>43745.110771386062</v>
      </c>
      <c r="N2025" s="34">
        <v>43745.110771386062</v>
      </c>
      <c r="O2025" s="34">
        <v>43745.110771386062</v>
      </c>
      <c r="P2025" s="34">
        <v>43745.110771386062</v>
      </c>
      <c r="Q2025" s="34">
        <v>43745.110771386062</v>
      </c>
      <c r="R2025" s="34">
        <v>43745.110771386062</v>
      </c>
      <c r="S2025" s="34">
        <v>43745.110771386062</v>
      </c>
    </row>
    <row r="2026" spans="2:19">
      <c r="B2026" s="5">
        <v>1994</v>
      </c>
      <c r="C2026" s="34">
        <v>15211.444757468696</v>
      </c>
      <c r="D2026" s="34">
        <v>15211.444757468696</v>
      </c>
      <c r="E2026" s="34">
        <v>15211.444757468696</v>
      </c>
      <c r="F2026" s="34">
        <v>15211.444757468696</v>
      </c>
      <c r="G2026" s="34">
        <v>15211.444757468696</v>
      </c>
      <c r="H2026" s="34">
        <v>15211.444757468696</v>
      </c>
      <c r="I2026" s="34">
        <v>15211.444757468696</v>
      </c>
      <c r="J2026" s="34">
        <v>15211.444757468696</v>
      </c>
      <c r="K2026" s="34">
        <v>15211.444757468696</v>
      </c>
      <c r="L2026" s="34">
        <v>15211.444757468696</v>
      </c>
      <c r="M2026" s="34">
        <v>15211.444757468696</v>
      </c>
      <c r="N2026" s="34">
        <v>15211.444757468696</v>
      </c>
      <c r="O2026" s="34">
        <v>15211.444757468696</v>
      </c>
      <c r="P2026" s="34">
        <v>15211.444757468696</v>
      </c>
      <c r="Q2026" s="34">
        <v>15211.444757468696</v>
      </c>
      <c r="R2026" s="34">
        <v>15211.444757468696</v>
      </c>
      <c r="S2026" s="34">
        <v>15211.444757468696</v>
      </c>
    </row>
    <row r="2027" spans="2:19">
      <c r="B2027" s="5">
        <v>1993</v>
      </c>
      <c r="C2027" s="34">
        <v>44300.373754365159</v>
      </c>
      <c r="D2027" s="34">
        <v>44300.373754365159</v>
      </c>
      <c r="E2027" s="34">
        <v>44300.373754365159</v>
      </c>
      <c r="F2027" s="34">
        <v>44300.373754365159</v>
      </c>
      <c r="G2027" s="34">
        <v>44300.373754365159</v>
      </c>
      <c r="H2027" s="34">
        <v>44300.373754365159</v>
      </c>
      <c r="I2027" s="34">
        <v>44300.373754365159</v>
      </c>
      <c r="J2027" s="34">
        <v>44300.373754365159</v>
      </c>
      <c r="K2027" s="34">
        <v>44300.373754365159</v>
      </c>
      <c r="L2027" s="34">
        <v>44300.373754365159</v>
      </c>
      <c r="M2027" s="34">
        <v>44300.373754365159</v>
      </c>
      <c r="N2027" s="34">
        <v>44300.373754365159</v>
      </c>
      <c r="O2027" s="34">
        <v>44300.373754365159</v>
      </c>
      <c r="P2027" s="34">
        <v>44300.373754365159</v>
      </c>
      <c r="Q2027" s="34">
        <v>44300.373754365159</v>
      </c>
      <c r="R2027" s="34">
        <v>44300.373754365159</v>
      </c>
      <c r="S2027" s="34">
        <v>44300.373754365159</v>
      </c>
    </row>
    <row r="2028" spans="2:19">
      <c r="B2028" s="5">
        <v>1992</v>
      </c>
      <c r="C2028" s="34">
        <v>70896.141280172611</v>
      </c>
      <c r="D2028" s="34">
        <v>70896.141280172611</v>
      </c>
      <c r="E2028" s="34">
        <v>70896.141280172611</v>
      </c>
      <c r="F2028" s="34">
        <v>70896.141280172611</v>
      </c>
      <c r="G2028" s="34">
        <v>70896.141280172611</v>
      </c>
      <c r="H2028" s="34">
        <v>70896.141280172611</v>
      </c>
      <c r="I2028" s="34">
        <v>70896.141280172611</v>
      </c>
      <c r="J2028" s="34">
        <v>70896.141280172611</v>
      </c>
      <c r="K2028" s="34">
        <v>70896.141280172611</v>
      </c>
      <c r="L2028" s="34">
        <v>70896.141280172611</v>
      </c>
      <c r="M2028" s="34">
        <v>70896.141280172611</v>
      </c>
      <c r="N2028" s="34">
        <v>70896.141280172611</v>
      </c>
      <c r="O2028" s="34">
        <v>70896.141280172611</v>
      </c>
      <c r="P2028" s="34">
        <v>70896.141280172611</v>
      </c>
      <c r="Q2028" s="34">
        <v>70896.141280172611</v>
      </c>
      <c r="R2028" s="34">
        <v>70896.141280172611</v>
      </c>
      <c r="S2028" s="34">
        <v>70896.141280172611</v>
      </c>
    </row>
    <row r="2029" spans="2:19">
      <c r="B2029" s="5">
        <v>1991</v>
      </c>
      <c r="C2029" s="34">
        <v>26459.559368656784</v>
      </c>
      <c r="D2029" s="34">
        <v>26459.559368656784</v>
      </c>
      <c r="E2029" s="34">
        <v>26459.559368656784</v>
      </c>
      <c r="F2029" s="34">
        <v>26459.559368656784</v>
      </c>
      <c r="G2029" s="34">
        <v>26459.559368656784</v>
      </c>
      <c r="H2029" s="34">
        <v>26459.559368656784</v>
      </c>
      <c r="I2029" s="34">
        <v>26459.559368656784</v>
      </c>
      <c r="J2029" s="34">
        <v>26459.559368656784</v>
      </c>
      <c r="K2029" s="34">
        <v>26459.559368656784</v>
      </c>
      <c r="L2029" s="34">
        <v>26459.559368656784</v>
      </c>
      <c r="M2029" s="34">
        <v>26459.559368656784</v>
      </c>
      <c r="N2029" s="34">
        <v>26459.559368656784</v>
      </c>
      <c r="O2029" s="34">
        <v>26459.559368656784</v>
      </c>
      <c r="P2029" s="34">
        <v>26459.559368656784</v>
      </c>
      <c r="Q2029" s="34">
        <v>26459.559368656784</v>
      </c>
      <c r="R2029" s="34">
        <v>26459.559368656784</v>
      </c>
      <c r="S2029" s="34">
        <v>26459.559368656784</v>
      </c>
    </row>
    <row r="2030" spans="2:19">
      <c r="B2030" s="5">
        <v>1990</v>
      </c>
      <c r="C2030" s="34">
        <v>24881.508106532776</v>
      </c>
      <c r="D2030" s="34">
        <v>24881.508106532776</v>
      </c>
      <c r="E2030" s="34">
        <v>24881.508106532776</v>
      </c>
      <c r="F2030" s="34">
        <v>24881.508106532776</v>
      </c>
      <c r="G2030" s="34">
        <v>24881.508106532776</v>
      </c>
      <c r="H2030" s="34">
        <v>24881.508106532776</v>
      </c>
      <c r="I2030" s="34">
        <v>24881.508106532776</v>
      </c>
      <c r="J2030" s="34">
        <v>24881.508106532776</v>
      </c>
      <c r="K2030" s="34">
        <v>24881.508106532776</v>
      </c>
      <c r="L2030" s="34">
        <v>24881.508106532776</v>
      </c>
      <c r="M2030" s="34">
        <v>24881.508106532776</v>
      </c>
      <c r="N2030" s="34">
        <v>24881.508106532776</v>
      </c>
      <c r="O2030" s="34">
        <v>24881.508106532776</v>
      </c>
      <c r="P2030" s="34">
        <v>24881.508106532776</v>
      </c>
      <c r="Q2030" s="34">
        <v>24881.508106532776</v>
      </c>
      <c r="R2030" s="34">
        <v>24881.508106532776</v>
      </c>
      <c r="S2030" s="34">
        <v>24881.508106532776</v>
      </c>
    </row>
    <row r="2031" spans="2:19">
      <c r="B2031" s="5">
        <v>1989</v>
      </c>
      <c r="C2031" s="34">
        <v>20973.704258550079</v>
      </c>
      <c r="D2031" s="34">
        <v>20973.704258550079</v>
      </c>
      <c r="E2031" s="34">
        <v>20973.704258550079</v>
      </c>
      <c r="F2031" s="34">
        <v>20973.704258550079</v>
      </c>
      <c r="G2031" s="34">
        <v>20973.704258550079</v>
      </c>
      <c r="H2031" s="34">
        <v>20973.704258550079</v>
      </c>
      <c r="I2031" s="34">
        <v>20973.704258550079</v>
      </c>
      <c r="J2031" s="34">
        <v>20973.704258550079</v>
      </c>
      <c r="K2031" s="34">
        <v>20973.704258550079</v>
      </c>
      <c r="L2031" s="34">
        <v>20973.704258550079</v>
      </c>
      <c r="M2031" s="34">
        <v>20973.704258550079</v>
      </c>
      <c r="N2031" s="34">
        <v>20973.704258550079</v>
      </c>
      <c r="O2031" s="34">
        <v>20973.704258550079</v>
      </c>
      <c r="P2031" s="34">
        <v>20973.704258550079</v>
      </c>
      <c r="Q2031" s="34">
        <v>20973.704258550079</v>
      </c>
      <c r="R2031" s="34">
        <v>20973.704258550079</v>
      </c>
      <c r="S2031" s="34">
        <v>20973.704258550079</v>
      </c>
    </row>
    <row r="2032" spans="2:19">
      <c r="B2032" s="5">
        <v>1988</v>
      </c>
      <c r="C2032" s="34">
        <v>1438.5708369336803</v>
      </c>
      <c r="D2032" s="34">
        <v>1438.5708369336803</v>
      </c>
      <c r="E2032" s="34">
        <v>1438.5708369336803</v>
      </c>
      <c r="F2032" s="34">
        <v>1438.5708369336803</v>
      </c>
      <c r="G2032" s="34">
        <v>1438.5708369336803</v>
      </c>
      <c r="H2032" s="34">
        <v>1438.5708369336803</v>
      </c>
      <c r="I2032" s="34">
        <v>1438.5708369336803</v>
      </c>
      <c r="J2032" s="34">
        <v>1438.5708369336803</v>
      </c>
      <c r="K2032" s="34">
        <v>1438.5708369336803</v>
      </c>
      <c r="L2032" s="34">
        <v>1438.5708369336803</v>
      </c>
      <c r="M2032" s="34">
        <v>1438.5708369336803</v>
      </c>
      <c r="N2032" s="34">
        <v>1438.5708369336803</v>
      </c>
      <c r="O2032" s="34">
        <v>1438.5708369336803</v>
      </c>
      <c r="P2032" s="34">
        <v>1438.5708369336803</v>
      </c>
      <c r="Q2032" s="34">
        <v>1438.5708369336803</v>
      </c>
      <c r="R2032" s="34">
        <v>1438.5708369336803</v>
      </c>
      <c r="S2032" s="34">
        <v>1438.5708369336803</v>
      </c>
    </row>
    <row r="2033" spans="2:19">
      <c r="B2033" s="5">
        <v>1987</v>
      </c>
      <c r="C2033" s="34">
        <v>3056.5028657909943</v>
      </c>
      <c r="D2033" s="34">
        <v>3056.5028657909943</v>
      </c>
      <c r="E2033" s="34">
        <v>3056.5028657909943</v>
      </c>
      <c r="F2033" s="34">
        <v>3056.5028657909943</v>
      </c>
      <c r="G2033" s="34">
        <v>3056.5028657909943</v>
      </c>
      <c r="H2033" s="34">
        <v>3056.5028657909943</v>
      </c>
      <c r="I2033" s="34">
        <v>3056.5028657909943</v>
      </c>
      <c r="J2033" s="34">
        <v>3056.5028657909943</v>
      </c>
      <c r="K2033" s="34">
        <v>3056.5028657909943</v>
      </c>
      <c r="L2033" s="34">
        <v>3056.5028657909943</v>
      </c>
      <c r="M2033" s="34">
        <v>3056.5028657909943</v>
      </c>
      <c r="N2033" s="34">
        <v>3056.5028657909943</v>
      </c>
      <c r="O2033" s="34">
        <v>3056.5028657909943</v>
      </c>
      <c r="P2033" s="34">
        <v>3056.5028657909943</v>
      </c>
      <c r="Q2033" s="34">
        <v>3056.5028657909943</v>
      </c>
      <c r="R2033" s="34">
        <v>3056.5028657909943</v>
      </c>
      <c r="S2033" s="34">
        <v>3056.5028657909943</v>
      </c>
    </row>
    <row r="2034" spans="2:19">
      <c r="B2034" s="5">
        <v>1986</v>
      </c>
      <c r="C2034" s="34">
        <v>46011.667680728897</v>
      </c>
      <c r="D2034" s="34">
        <v>46011.667680728897</v>
      </c>
      <c r="E2034" s="34">
        <v>46011.667680728897</v>
      </c>
      <c r="F2034" s="34">
        <v>46011.667680728897</v>
      </c>
      <c r="G2034" s="34">
        <v>46011.667680728897</v>
      </c>
      <c r="H2034" s="34">
        <v>46011.667680728897</v>
      </c>
      <c r="I2034" s="34">
        <v>46011.667680728897</v>
      </c>
      <c r="J2034" s="34">
        <v>46011.667680728897</v>
      </c>
      <c r="K2034" s="34">
        <v>46011.667680728897</v>
      </c>
      <c r="L2034" s="34">
        <v>46011.667680728897</v>
      </c>
      <c r="M2034" s="34">
        <v>46011.667680728897</v>
      </c>
      <c r="N2034" s="34">
        <v>46011.667680728897</v>
      </c>
      <c r="O2034" s="34">
        <v>46011.667680728897</v>
      </c>
      <c r="P2034" s="34">
        <v>46011.667680728897</v>
      </c>
      <c r="Q2034" s="34">
        <v>46011.667680728897</v>
      </c>
      <c r="R2034" s="34">
        <v>46011.667680728897</v>
      </c>
      <c r="S2034" s="34">
        <v>46011.667680728897</v>
      </c>
    </row>
    <row r="2035" spans="2:19">
      <c r="B2035" s="5">
        <v>1985</v>
      </c>
      <c r="C2035" s="34">
        <v>19723.08431714413</v>
      </c>
      <c r="D2035" s="34">
        <v>19723.08431714413</v>
      </c>
      <c r="E2035" s="34">
        <v>19723.08431714413</v>
      </c>
      <c r="F2035" s="34">
        <v>19723.08431714413</v>
      </c>
      <c r="G2035" s="34">
        <v>19723.08431714413</v>
      </c>
      <c r="H2035" s="34">
        <v>19723.08431714413</v>
      </c>
      <c r="I2035" s="34">
        <v>19723.08431714413</v>
      </c>
      <c r="J2035" s="34">
        <v>19723.08431714413</v>
      </c>
      <c r="K2035" s="34">
        <v>19723.08431714413</v>
      </c>
      <c r="L2035" s="34">
        <v>19723.08431714413</v>
      </c>
      <c r="M2035" s="34">
        <v>19723.08431714413</v>
      </c>
      <c r="N2035" s="34">
        <v>19723.08431714413</v>
      </c>
      <c r="O2035" s="34">
        <v>19723.08431714413</v>
      </c>
      <c r="P2035" s="34">
        <v>19723.08431714413</v>
      </c>
      <c r="Q2035" s="34">
        <v>19723.08431714413</v>
      </c>
      <c r="R2035" s="34">
        <v>19723.08431714413</v>
      </c>
      <c r="S2035" s="34">
        <v>19723.08431714413</v>
      </c>
    </row>
    <row r="2036" spans="2:19">
      <c r="B2036" s="5">
        <v>1984</v>
      </c>
      <c r="C2036" s="34">
        <v>0.10225837623775565</v>
      </c>
      <c r="D2036" s="34">
        <v>0.10225837623775565</v>
      </c>
      <c r="E2036" s="34">
        <v>0.10225837623775565</v>
      </c>
      <c r="F2036" s="34">
        <v>0.10225837623775565</v>
      </c>
      <c r="G2036" s="34">
        <v>0.10225837623775565</v>
      </c>
      <c r="H2036" s="34">
        <v>0.10225837623775565</v>
      </c>
      <c r="I2036" s="34">
        <v>0.10225837623775565</v>
      </c>
      <c r="J2036" s="34">
        <v>0.10225837623775565</v>
      </c>
      <c r="K2036" s="34">
        <v>0.10225837623775565</v>
      </c>
      <c r="L2036" s="34">
        <v>0.10225837623775565</v>
      </c>
      <c r="M2036" s="34">
        <v>0.10225837623775565</v>
      </c>
      <c r="N2036" s="34">
        <v>0.10225837623775565</v>
      </c>
      <c r="O2036" s="34">
        <v>0.10225837623775565</v>
      </c>
      <c r="P2036" s="34">
        <v>0.10225837623775565</v>
      </c>
      <c r="Q2036" s="34">
        <v>0.10225837623775565</v>
      </c>
      <c r="R2036" s="34">
        <v>0.10225837623775565</v>
      </c>
      <c r="S2036" s="34">
        <v>0.10225837623775565</v>
      </c>
    </row>
    <row r="2037" spans="2:19">
      <c r="B2037" s="5">
        <v>1983</v>
      </c>
      <c r="C2037" s="34">
        <v>5144.1076167151541</v>
      </c>
      <c r="D2037" s="34">
        <v>5144.1076167151541</v>
      </c>
      <c r="E2037" s="34">
        <v>5144.1076167151541</v>
      </c>
      <c r="F2037" s="34">
        <v>5144.1076167151541</v>
      </c>
      <c r="G2037" s="34">
        <v>5144.1076167151541</v>
      </c>
      <c r="H2037" s="34">
        <v>5144.1076167151541</v>
      </c>
      <c r="I2037" s="34">
        <v>5144.1076167151541</v>
      </c>
      <c r="J2037" s="34">
        <v>5144.1076167151541</v>
      </c>
      <c r="K2037" s="34">
        <v>5144.1076167151541</v>
      </c>
      <c r="L2037" s="34">
        <v>5144.1076167151541</v>
      </c>
      <c r="M2037" s="34">
        <v>5144.1076167151541</v>
      </c>
      <c r="N2037" s="34">
        <v>5144.1076167151541</v>
      </c>
      <c r="O2037" s="34">
        <v>5144.1076167151541</v>
      </c>
      <c r="P2037" s="34">
        <v>5144.1076167151541</v>
      </c>
      <c r="Q2037" s="34">
        <v>5144.1076167151541</v>
      </c>
      <c r="R2037" s="34">
        <v>5144.1076167151541</v>
      </c>
      <c r="S2037" s="34">
        <v>5144.1076167151541</v>
      </c>
    </row>
    <row r="2038" spans="2:19">
      <c r="B2038" s="5">
        <v>1982</v>
      </c>
      <c r="C2038" s="34">
        <v>12213.944974767746</v>
      </c>
      <c r="D2038" s="34">
        <v>12213.944974767746</v>
      </c>
      <c r="E2038" s="34">
        <v>12213.944974767746</v>
      </c>
      <c r="F2038" s="34">
        <v>12213.944974767746</v>
      </c>
      <c r="G2038" s="34">
        <v>12213.944974767746</v>
      </c>
      <c r="H2038" s="34">
        <v>12213.944974767746</v>
      </c>
      <c r="I2038" s="34">
        <v>12213.944974767746</v>
      </c>
      <c r="J2038" s="34">
        <v>12213.944974767746</v>
      </c>
      <c r="K2038" s="34">
        <v>12213.944974767746</v>
      </c>
      <c r="L2038" s="34">
        <v>12213.944974767746</v>
      </c>
      <c r="M2038" s="34">
        <v>12213.944974767746</v>
      </c>
      <c r="N2038" s="34">
        <v>12213.944974767746</v>
      </c>
      <c r="O2038" s="34">
        <v>12213.944974767746</v>
      </c>
      <c r="P2038" s="34">
        <v>12213.944974767746</v>
      </c>
      <c r="Q2038" s="34">
        <v>12213.944974767746</v>
      </c>
      <c r="R2038" s="34">
        <v>12213.944974767746</v>
      </c>
      <c r="S2038" s="34">
        <v>12213.944974767746</v>
      </c>
    </row>
    <row r="2039" spans="2:19">
      <c r="B2039" s="5">
        <v>1981</v>
      </c>
      <c r="C2039" s="34">
        <v>3892.4650915468114</v>
      </c>
      <c r="D2039" s="34">
        <v>3892.4650915468114</v>
      </c>
      <c r="E2039" s="34">
        <v>3892.4650915468114</v>
      </c>
      <c r="F2039" s="34">
        <v>3892.4650915468114</v>
      </c>
      <c r="G2039" s="34">
        <v>3892.4650915468114</v>
      </c>
      <c r="H2039" s="34">
        <v>3892.4650915468114</v>
      </c>
      <c r="I2039" s="34">
        <v>3892.4650915468114</v>
      </c>
      <c r="J2039" s="34">
        <v>3892.4650915468114</v>
      </c>
      <c r="K2039" s="34">
        <v>3892.4650915468114</v>
      </c>
      <c r="L2039" s="34">
        <v>3892.4650915468114</v>
      </c>
      <c r="M2039" s="34">
        <v>3892.4650915468114</v>
      </c>
      <c r="N2039" s="34">
        <v>3892.4650915468114</v>
      </c>
      <c r="O2039" s="34">
        <v>3892.4650915468114</v>
      </c>
      <c r="P2039" s="34">
        <v>3892.4650915468114</v>
      </c>
      <c r="Q2039" s="34">
        <v>3892.4650915468114</v>
      </c>
      <c r="R2039" s="34">
        <v>3892.4650915468114</v>
      </c>
      <c r="S2039" s="34">
        <v>3892.4650915468114</v>
      </c>
    </row>
    <row r="2040" spans="2:19">
      <c r="B2040" s="5">
        <v>1980</v>
      </c>
      <c r="C2040" s="34">
        <v>9824.1667220566214</v>
      </c>
      <c r="D2040" s="34">
        <v>9824.1667220566214</v>
      </c>
      <c r="E2040" s="34">
        <v>9824.1667220566214</v>
      </c>
      <c r="F2040" s="34">
        <v>9824.1667220566214</v>
      </c>
      <c r="G2040" s="34">
        <v>9824.1667220566214</v>
      </c>
      <c r="H2040" s="34">
        <v>9824.1667220566214</v>
      </c>
      <c r="I2040" s="34">
        <v>9824.1667220566214</v>
      </c>
      <c r="J2040" s="34">
        <v>9824.1667220566214</v>
      </c>
      <c r="K2040" s="34">
        <v>9824.1667220566214</v>
      </c>
      <c r="L2040" s="34">
        <v>9824.1667220566214</v>
      </c>
      <c r="M2040" s="34">
        <v>9824.1667220566214</v>
      </c>
      <c r="N2040" s="34">
        <v>9824.1667220566214</v>
      </c>
      <c r="O2040" s="34">
        <v>9824.1667220566214</v>
      </c>
      <c r="P2040" s="34">
        <v>9824.1667220566214</v>
      </c>
      <c r="Q2040" s="34">
        <v>9824.1667220566214</v>
      </c>
      <c r="R2040" s="34">
        <v>9824.1667220566214</v>
      </c>
      <c r="S2040" s="34">
        <v>9824.1667220566214</v>
      </c>
    </row>
    <row r="2041" spans="2:19">
      <c r="B2041" s="5">
        <v>1979</v>
      </c>
      <c r="C2041" s="34">
        <v>0.15338756435849354</v>
      </c>
      <c r="D2041" s="34">
        <v>0.15338756435849354</v>
      </c>
      <c r="E2041" s="34">
        <v>0.15338756435849354</v>
      </c>
      <c r="F2041" s="34">
        <v>0.15338756435849354</v>
      </c>
      <c r="G2041" s="34">
        <v>0.15338756435849354</v>
      </c>
      <c r="H2041" s="34">
        <v>0.15338756435849354</v>
      </c>
      <c r="I2041" s="34">
        <v>0.15338756435849354</v>
      </c>
      <c r="J2041" s="34">
        <v>0.15338756435849354</v>
      </c>
      <c r="K2041" s="34">
        <v>0.15338756435849354</v>
      </c>
      <c r="L2041" s="34">
        <v>0.15338756435849354</v>
      </c>
      <c r="M2041" s="34">
        <v>0.15338756435849354</v>
      </c>
      <c r="N2041" s="34">
        <v>0.15338756435849354</v>
      </c>
      <c r="O2041" s="34">
        <v>0.15338756435849354</v>
      </c>
      <c r="P2041" s="34">
        <v>0.15338756435849354</v>
      </c>
      <c r="Q2041" s="34">
        <v>0.15338756435849354</v>
      </c>
      <c r="R2041" s="34">
        <v>0.15338756435849354</v>
      </c>
      <c r="S2041" s="34">
        <v>0.15338756435849354</v>
      </c>
    </row>
    <row r="2042" spans="2:19">
      <c r="B2042" s="5">
        <v>1978</v>
      </c>
      <c r="C2042" s="34">
        <v>13166.78852456502</v>
      </c>
      <c r="D2042" s="34">
        <v>13166.78852456502</v>
      </c>
      <c r="E2042" s="34">
        <v>13166.78852456502</v>
      </c>
      <c r="F2042" s="34">
        <v>13166.78852456502</v>
      </c>
      <c r="G2042" s="34">
        <v>13166.78852456502</v>
      </c>
      <c r="H2042" s="34">
        <v>13166.78852456502</v>
      </c>
      <c r="I2042" s="34">
        <v>13166.78852456502</v>
      </c>
      <c r="J2042" s="34">
        <v>13166.78852456502</v>
      </c>
      <c r="K2042" s="34">
        <v>13166.78852456502</v>
      </c>
      <c r="L2042" s="34">
        <v>13166.78852456502</v>
      </c>
      <c r="M2042" s="34">
        <v>13166.78852456502</v>
      </c>
      <c r="N2042" s="34">
        <v>13166.78852456502</v>
      </c>
      <c r="O2042" s="34">
        <v>13166.78852456502</v>
      </c>
      <c r="P2042" s="34">
        <v>13166.78852456502</v>
      </c>
      <c r="Q2042" s="34">
        <v>13166.78852456502</v>
      </c>
      <c r="R2042" s="34">
        <v>13166.78852456502</v>
      </c>
      <c r="S2042" s="34">
        <v>13166.78852456502</v>
      </c>
    </row>
    <row r="2043" spans="2:19">
      <c r="B2043" s="5">
        <v>1977</v>
      </c>
      <c r="C2043" s="34">
        <v>11321.024833446671</v>
      </c>
      <c r="D2043" s="34">
        <v>11321.024833446671</v>
      </c>
      <c r="E2043" s="34">
        <v>11321.024833446671</v>
      </c>
      <c r="F2043" s="34">
        <v>11321.024833446671</v>
      </c>
      <c r="G2043" s="34">
        <v>11321.024833446671</v>
      </c>
      <c r="H2043" s="34">
        <v>11321.024833446671</v>
      </c>
      <c r="I2043" s="34">
        <v>11321.024833446671</v>
      </c>
      <c r="J2043" s="34">
        <v>11321.024833446671</v>
      </c>
      <c r="K2043" s="34">
        <v>11321.024833446671</v>
      </c>
      <c r="L2043" s="34">
        <v>11321.024833446671</v>
      </c>
      <c r="M2043" s="34">
        <v>11321.024833446671</v>
      </c>
      <c r="N2043" s="34">
        <v>11321.024833446671</v>
      </c>
      <c r="O2043" s="34">
        <v>11321.024833446671</v>
      </c>
      <c r="P2043" s="34">
        <v>11321.024833446671</v>
      </c>
      <c r="Q2043" s="34">
        <v>11321.024833446671</v>
      </c>
      <c r="R2043" s="34">
        <v>11321.024833446671</v>
      </c>
      <c r="S2043" s="34">
        <v>11321.024833446671</v>
      </c>
    </row>
    <row r="2044" spans="2:19">
      <c r="B2044" s="5">
        <v>1976</v>
      </c>
      <c r="C2044" s="34">
        <v>23651.339840374676</v>
      </c>
      <c r="D2044" s="34">
        <v>23651.339840374676</v>
      </c>
      <c r="E2044" s="34">
        <v>23651.339840374676</v>
      </c>
      <c r="F2044" s="34">
        <v>23651.339840374676</v>
      </c>
      <c r="G2044" s="34">
        <v>23651.339840374676</v>
      </c>
      <c r="H2044" s="34">
        <v>23651.339840374676</v>
      </c>
      <c r="I2044" s="34">
        <v>23651.339840374676</v>
      </c>
      <c r="J2044" s="34">
        <v>23651.339840374676</v>
      </c>
      <c r="K2044" s="34">
        <v>23651.339840374676</v>
      </c>
      <c r="L2044" s="34">
        <v>23651.339840374676</v>
      </c>
      <c r="M2044" s="34">
        <v>23651.339840374676</v>
      </c>
      <c r="N2044" s="34">
        <v>23651.339840374676</v>
      </c>
      <c r="O2044" s="34">
        <v>23651.339840374676</v>
      </c>
      <c r="P2044" s="34">
        <v>23651.339840374676</v>
      </c>
      <c r="Q2044" s="34">
        <v>23651.339840374676</v>
      </c>
      <c r="R2044" s="34">
        <v>23651.339840374676</v>
      </c>
      <c r="S2044" s="34">
        <v>23651.339840374676</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v>3472.6944570847159</v>
      </c>
      <c r="D2046" s="34">
        <v>3472.6944570847159</v>
      </c>
      <c r="E2046" s="34">
        <v>3472.6944570847159</v>
      </c>
      <c r="F2046" s="34">
        <v>3472.6944570847159</v>
      </c>
      <c r="G2046" s="34">
        <v>3472.6944570847159</v>
      </c>
      <c r="H2046" s="34">
        <v>3472.6944570847159</v>
      </c>
      <c r="I2046" s="34">
        <v>3472.6944570847159</v>
      </c>
      <c r="J2046" s="34">
        <v>3472.6944570847159</v>
      </c>
      <c r="K2046" s="34">
        <v>3472.6944570847159</v>
      </c>
      <c r="L2046" s="34">
        <v>3472.6944570847159</v>
      </c>
      <c r="M2046" s="34">
        <v>3472.6944570847159</v>
      </c>
      <c r="N2046" s="34">
        <v>3472.6944570847159</v>
      </c>
      <c r="O2046" s="34">
        <v>3472.6944570847159</v>
      </c>
      <c r="P2046" s="34">
        <v>3472.6944570847159</v>
      </c>
      <c r="Q2046" s="34">
        <v>3472.6944570847159</v>
      </c>
      <c r="R2046" s="34">
        <v>3472.6944570847159</v>
      </c>
      <c r="S2046" s="34">
        <v>3472.6944570847159</v>
      </c>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v>13061.973688919794</v>
      </c>
      <c r="D2049" s="34">
        <v>13061.973688919794</v>
      </c>
      <c r="E2049" s="34">
        <v>13061.973688919794</v>
      </c>
      <c r="F2049" s="34">
        <v>13061.973688919794</v>
      </c>
      <c r="G2049" s="34">
        <v>13061.973688919794</v>
      </c>
      <c r="H2049" s="34">
        <v>13061.973688919794</v>
      </c>
      <c r="I2049" s="34">
        <v>13061.973688919794</v>
      </c>
      <c r="J2049" s="34">
        <v>13061.973688919794</v>
      </c>
      <c r="K2049" s="34">
        <v>13061.973688919794</v>
      </c>
      <c r="L2049" s="34">
        <v>13061.973688919794</v>
      </c>
      <c r="M2049" s="34">
        <v>13061.973688919794</v>
      </c>
      <c r="N2049" s="34">
        <v>13061.973688919794</v>
      </c>
      <c r="O2049" s="34">
        <v>13061.973688919794</v>
      </c>
      <c r="P2049" s="34">
        <v>13061.973688919794</v>
      </c>
      <c r="Q2049" s="34">
        <v>13061.973688919794</v>
      </c>
      <c r="R2049" s="34">
        <v>13061.973688919794</v>
      </c>
      <c r="S2049" s="34">
        <v>13061.973688919794</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v>55349.391307015438</v>
      </c>
      <c r="D2052" s="34">
        <v>55349.391307015438</v>
      </c>
      <c r="E2052" s="34">
        <v>55349.391307015438</v>
      </c>
      <c r="F2052" s="34">
        <v>55349.391307015438</v>
      </c>
      <c r="G2052" s="34">
        <v>55349.391307015438</v>
      </c>
      <c r="H2052" s="34">
        <v>55349.391307015438</v>
      </c>
      <c r="I2052" s="34">
        <v>55349.391307015438</v>
      </c>
      <c r="J2052" s="34">
        <v>55349.391307015438</v>
      </c>
      <c r="K2052" s="34">
        <v>55349.391307015438</v>
      </c>
      <c r="L2052" s="34">
        <v>55349.391307015438</v>
      </c>
      <c r="M2052" s="34">
        <v>55349.391307015438</v>
      </c>
      <c r="N2052" s="34">
        <v>55349.391307015438</v>
      </c>
      <c r="O2052" s="34">
        <v>55349.391307015438</v>
      </c>
      <c r="P2052" s="34">
        <v>55349.391307015438</v>
      </c>
      <c r="Q2052" s="34">
        <v>55349.391307015438</v>
      </c>
      <c r="R2052" s="34">
        <v>55349.391307015438</v>
      </c>
      <c r="S2052" s="34">
        <v>55349.391307015438</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v>39751.716662491119</v>
      </c>
      <c r="D2056" s="34">
        <v>39751.716662491119</v>
      </c>
      <c r="E2056" s="34">
        <v>39751.716662491119</v>
      </c>
      <c r="F2056" s="34">
        <v>39751.716662491119</v>
      </c>
      <c r="G2056" s="34">
        <v>39751.716662491119</v>
      </c>
      <c r="H2056" s="34">
        <v>39751.716662491119</v>
      </c>
      <c r="I2056" s="34">
        <v>39751.716662491119</v>
      </c>
      <c r="J2056" s="34">
        <v>39751.716662491119</v>
      </c>
      <c r="K2056" s="34">
        <v>39751.716662491119</v>
      </c>
      <c r="L2056" s="34">
        <v>39751.716662491119</v>
      </c>
      <c r="M2056" s="34">
        <v>39751.716662491119</v>
      </c>
      <c r="N2056" s="34">
        <v>39751.716662491119</v>
      </c>
      <c r="O2056" s="34">
        <v>39751.716662491119</v>
      </c>
      <c r="P2056" s="34">
        <v>39751.716662491119</v>
      </c>
      <c r="Q2056" s="34">
        <v>39751.716662491119</v>
      </c>
      <c r="R2056" s="34">
        <v>39751.716662491119</v>
      </c>
      <c r="S2056" s="34">
        <v>39751.716662491119</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v>18790.487925842226</v>
      </c>
      <c r="D2058" s="34">
        <v>18790.487925842226</v>
      </c>
      <c r="E2058" s="34">
        <v>18790.487925842226</v>
      </c>
      <c r="F2058" s="34">
        <v>18790.487925842226</v>
      </c>
      <c r="G2058" s="34">
        <v>18790.487925842226</v>
      </c>
      <c r="H2058" s="34">
        <v>18790.487925842226</v>
      </c>
      <c r="I2058" s="34">
        <v>18790.487925842226</v>
      </c>
      <c r="J2058" s="34">
        <v>18790.487925842226</v>
      </c>
      <c r="K2058" s="34">
        <v>18790.487925842226</v>
      </c>
      <c r="L2058" s="34">
        <v>18790.487925842226</v>
      </c>
      <c r="M2058" s="34">
        <v>18790.487925842226</v>
      </c>
      <c r="N2058" s="34">
        <v>18790.487925842226</v>
      </c>
      <c r="O2058" s="34">
        <v>18790.487925842226</v>
      </c>
      <c r="P2058" s="34">
        <v>18790.487925842226</v>
      </c>
      <c r="Q2058" s="34">
        <v>18790.487925842226</v>
      </c>
      <c r="R2058" s="34">
        <v>18790.487925842226</v>
      </c>
      <c r="S2058" s="34">
        <v>18790.487925842226</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v>64421.243155079945</v>
      </c>
      <c r="D2060" s="34">
        <v>64421.243155079945</v>
      </c>
      <c r="E2060" s="34">
        <v>64421.243155079945</v>
      </c>
      <c r="F2060" s="34">
        <v>64421.243155079945</v>
      </c>
      <c r="G2060" s="34">
        <v>64421.243155079945</v>
      </c>
      <c r="H2060" s="34">
        <v>64421.243155079945</v>
      </c>
      <c r="I2060" s="34">
        <v>64421.243155079945</v>
      </c>
      <c r="J2060" s="34">
        <v>64421.243155079945</v>
      </c>
      <c r="K2060" s="34">
        <v>64421.243155079945</v>
      </c>
      <c r="L2060" s="34">
        <v>64421.243155079945</v>
      </c>
      <c r="M2060" s="34">
        <v>64421.243155079945</v>
      </c>
      <c r="N2060" s="34">
        <v>64421.243155079945</v>
      </c>
      <c r="O2060" s="34">
        <v>64421.243155079945</v>
      </c>
      <c r="P2060" s="34">
        <v>64421.243155079945</v>
      </c>
      <c r="Q2060" s="34">
        <v>64421.243155079945</v>
      </c>
      <c r="R2060" s="34">
        <v>64421.243155079945</v>
      </c>
      <c r="S2060" s="34">
        <v>64421.243155079945</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772305.21142272069</v>
      </c>
      <c r="D2091" s="7">
        <f>SUM(D2013:D2090)</f>
        <v>772306.21142272069</v>
      </c>
      <c r="E2091" s="7">
        <f>SUM(E2012:E2090)</f>
        <v>772306.21142272069</v>
      </c>
      <c r="F2091" s="7">
        <f>SUM(F2011:F2090)</f>
        <v>772306.21142272069</v>
      </c>
      <c r="G2091" s="7">
        <f>SUM(G2010:G2090)</f>
        <v>772306.21142272069</v>
      </c>
      <c r="H2091" s="7">
        <f>SUM(H2004:H2090)</f>
        <v>772306.21142272069</v>
      </c>
      <c r="I2091" s="7">
        <f>SUM(I2004:I2090)</f>
        <v>772306.21142272069</v>
      </c>
      <c r="J2091" s="7">
        <f t="shared" ref="J2091" si="39">SUM(J2004:J2090)</f>
        <v>772306.21142272069</v>
      </c>
      <c r="K2091" s="7">
        <f>SUM(K2004:K2090)</f>
        <v>772306.21142272069</v>
      </c>
      <c r="L2091" s="7">
        <f t="shared" ref="L2091" si="40">SUM(L2004:L2090)</f>
        <v>772306.21142272069</v>
      </c>
      <c r="M2091" s="7">
        <f>SUM(M2004:M2090)</f>
        <v>772306.21142272069</v>
      </c>
      <c r="N2091" s="10">
        <f>SUM(N1999:N2090)</f>
        <v>772306.21142272069</v>
      </c>
      <c r="O2091" s="10">
        <f>SUM(O1999:O2090)</f>
        <v>772306.21142272069</v>
      </c>
      <c r="P2091" s="10">
        <f>SUM(P1999:P2090)</f>
        <v>772306.21142272069</v>
      </c>
      <c r="Q2091" s="10">
        <f>SUM(Q1999:Q2090)</f>
        <v>772306.21142272069</v>
      </c>
      <c r="R2091" s="10">
        <f>SUM(R1998:R2090)</f>
        <v>772306.21142272069</v>
      </c>
      <c r="S2091" s="10">
        <f>SUM(S1998:S2090)</f>
        <v>772306.21142272069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67976.37</v>
      </c>
      <c r="R2285" s="34">
        <v>67976.37</v>
      </c>
      <c r="S2285" s="34">
        <v>67976.37</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11385.56</v>
      </c>
      <c r="O2288" s="34">
        <v>11385.56</v>
      </c>
      <c r="P2288" s="34">
        <v>11385.56</v>
      </c>
      <c r="Q2288" s="34">
        <v>11385.56</v>
      </c>
      <c r="R2288" s="34">
        <v>11385.56</v>
      </c>
      <c r="S2288" s="34">
        <v>11385.56</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v>1431.04</v>
      </c>
      <c r="I2294" s="34">
        <v>1431.04</v>
      </c>
      <c r="J2294" s="34">
        <v>1431.04</v>
      </c>
      <c r="K2294" s="34">
        <v>1431.04</v>
      </c>
      <c r="L2294" s="34">
        <v>1431.04</v>
      </c>
      <c r="M2294" s="34">
        <v>1431.04</v>
      </c>
      <c r="N2294" s="34">
        <v>1431.04</v>
      </c>
      <c r="O2294" s="34">
        <v>1431.04</v>
      </c>
      <c r="P2294" s="34">
        <v>1431.04</v>
      </c>
      <c r="Q2294" s="34">
        <v>1431.04</v>
      </c>
      <c r="R2294" s="34">
        <v>1431.04</v>
      </c>
      <c r="S2294" s="34">
        <v>1431.04</v>
      </c>
    </row>
    <row r="2295" spans="2:19">
      <c r="B2295" s="5">
        <v>2010</v>
      </c>
      <c r="C2295" s="33"/>
      <c r="D2295" s="33"/>
      <c r="E2295" s="33"/>
      <c r="F2295" s="33"/>
      <c r="G2295" s="34">
        <v>118950.86</v>
      </c>
      <c r="H2295" s="34">
        <v>118950.86</v>
      </c>
      <c r="I2295" s="34">
        <v>118950.86</v>
      </c>
      <c r="J2295" s="34">
        <v>118950.86</v>
      </c>
      <c r="K2295" s="34">
        <v>118950.86</v>
      </c>
      <c r="L2295" s="34">
        <v>118950.86</v>
      </c>
      <c r="M2295" s="34">
        <v>118950.86</v>
      </c>
      <c r="N2295" s="34">
        <v>118950.86</v>
      </c>
      <c r="O2295" s="34">
        <v>118950.86</v>
      </c>
      <c r="P2295" s="34">
        <v>118950.86</v>
      </c>
      <c r="Q2295" s="34">
        <v>118950.86</v>
      </c>
      <c r="R2295" s="34">
        <v>118950.86</v>
      </c>
      <c r="S2295" s="34">
        <v>118950.86</v>
      </c>
    </row>
    <row r="2296" spans="2:19">
      <c r="B2296" s="5">
        <v>2009</v>
      </c>
      <c r="C2296" s="33"/>
      <c r="D2296" s="33"/>
      <c r="E2296" s="33"/>
      <c r="F2296" s="34">
        <v>197528.38</v>
      </c>
      <c r="G2296" s="34">
        <v>197528.38</v>
      </c>
      <c r="H2296" s="34">
        <v>197528.38</v>
      </c>
      <c r="I2296" s="34">
        <v>197528.38</v>
      </c>
      <c r="J2296" s="34">
        <v>197528.38</v>
      </c>
      <c r="K2296" s="34">
        <v>197528.38</v>
      </c>
      <c r="L2296" s="34">
        <v>197528.38</v>
      </c>
      <c r="M2296" s="34">
        <v>197528.38</v>
      </c>
      <c r="N2296" s="34">
        <v>197528.38</v>
      </c>
      <c r="O2296" s="34">
        <v>197528.38</v>
      </c>
      <c r="P2296" s="34">
        <v>197528.38</v>
      </c>
      <c r="Q2296" s="34">
        <v>197528.38</v>
      </c>
      <c r="R2296" s="34">
        <v>197528.38</v>
      </c>
      <c r="S2296" s="34">
        <v>197528.38</v>
      </c>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v>253635.16</v>
      </c>
      <c r="D2300" s="34">
        <v>253635.16</v>
      </c>
      <c r="E2300" s="34">
        <v>253635.16</v>
      </c>
      <c r="F2300" s="34">
        <v>253635.16</v>
      </c>
      <c r="G2300" s="34">
        <v>253635.16</v>
      </c>
      <c r="H2300" s="34">
        <v>253635.16</v>
      </c>
      <c r="I2300" s="34">
        <v>253635.16</v>
      </c>
      <c r="J2300" s="34">
        <v>253635.16</v>
      </c>
      <c r="K2300" s="34">
        <v>253635.16</v>
      </c>
      <c r="L2300" s="34">
        <v>253635.16</v>
      </c>
      <c r="M2300" s="34">
        <v>253635.16</v>
      </c>
      <c r="N2300" s="34">
        <v>253635.16</v>
      </c>
      <c r="O2300" s="34">
        <v>253635.16</v>
      </c>
      <c r="P2300" s="34">
        <v>253635.16</v>
      </c>
      <c r="Q2300" s="34">
        <v>253635.16</v>
      </c>
      <c r="R2300" s="34">
        <v>253635.16</v>
      </c>
      <c r="S2300" s="34">
        <v>253635.16</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v>194463.88386482414</v>
      </c>
      <c r="D2305" s="34">
        <v>194463.88386482414</v>
      </c>
      <c r="E2305" s="34">
        <v>194463.88386482414</v>
      </c>
      <c r="F2305" s="34">
        <v>194463.88386482414</v>
      </c>
      <c r="G2305" s="34">
        <v>194463.88386482414</v>
      </c>
      <c r="H2305" s="34">
        <v>194463.88386482414</v>
      </c>
      <c r="I2305" s="34">
        <v>194463.88386482414</v>
      </c>
      <c r="J2305" s="34">
        <v>194463.88386482414</v>
      </c>
      <c r="K2305" s="34">
        <v>194463.88386482414</v>
      </c>
      <c r="L2305" s="34">
        <v>194463.88386482414</v>
      </c>
      <c r="M2305" s="34">
        <v>194463.88386482414</v>
      </c>
      <c r="N2305" s="34">
        <v>194463.88386482414</v>
      </c>
      <c r="O2305" s="34">
        <v>194463.88386482414</v>
      </c>
      <c r="P2305" s="34">
        <v>194463.88386482414</v>
      </c>
      <c r="Q2305" s="34">
        <v>194463.88386482414</v>
      </c>
      <c r="R2305" s="34">
        <v>194463.88386482414</v>
      </c>
      <c r="S2305" s="34">
        <v>194463.88386482414</v>
      </c>
    </row>
    <row r="2306" spans="2:19">
      <c r="B2306" s="5">
        <v>1999</v>
      </c>
      <c r="C2306" s="34">
        <v>156708.68</v>
      </c>
      <c r="D2306" s="34">
        <v>156708.68</v>
      </c>
      <c r="E2306" s="34">
        <v>156708.68</v>
      </c>
      <c r="F2306" s="34">
        <v>156708.68</v>
      </c>
      <c r="G2306" s="34">
        <v>156708.68</v>
      </c>
      <c r="H2306" s="34">
        <v>156708.68</v>
      </c>
      <c r="I2306" s="34">
        <v>156708.68</v>
      </c>
      <c r="J2306" s="34">
        <v>156708.68</v>
      </c>
      <c r="K2306" s="34">
        <v>156708.68</v>
      </c>
      <c r="L2306" s="34">
        <v>156708.68</v>
      </c>
      <c r="M2306" s="34">
        <v>156708.68</v>
      </c>
      <c r="N2306" s="34">
        <v>156708.68</v>
      </c>
      <c r="O2306" s="34">
        <v>156708.68</v>
      </c>
      <c r="P2306" s="34">
        <v>156708.68</v>
      </c>
      <c r="Q2306" s="34">
        <v>156708.68</v>
      </c>
      <c r="R2306" s="34">
        <v>156708.68</v>
      </c>
      <c r="S2306" s="34">
        <v>156708.68</v>
      </c>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v>82830</v>
      </c>
      <c r="D2308" s="34">
        <v>82830</v>
      </c>
      <c r="E2308" s="34">
        <v>82830</v>
      </c>
      <c r="F2308" s="34">
        <v>82830</v>
      </c>
      <c r="G2308" s="34">
        <v>82830</v>
      </c>
      <c r="H2308" s="34">
        <v>82830</v>
      </c>
      <c r="I2308" s="34">
        <v>82830</v>
      </c>
      <c r="J2308" s="34">
        <v>82830</v>
      </c>
      <c r="K2308" s="34">
        <v>82830</v>
      </c>
      <c r="L2308" s="34">
        <v>82830</v>
      </c>
      <c r="M2308" s="34">
        <v>82830</v>
      </c>
      <c r="N2308" s="34">
        <v>82830</v>
      </c>
      <c r="O2308" s="34">
        <v>82830</v>
      </c>
      <c r="P2308" s="34">
        <v>82830</v>
      </c>
      <c r="Q2308" s="34">
        <v>82830</v>
      </c>
      <c r="R2308" s="34">
        <v>82830</v>
      </c>
      <c r="S2308" s="34">
        <v>82830</v>
      </c>
    </row>
    <row r="2309" spans="2:19">
      <c r="B2309" s="5">
        <v>1996</v>
      </c>
      <c r="C2309" s="34">
        <v>377475.52</v>
      </c>
      <c r="D2309" s="34">
        <v>377475.52</v>
      </c>
      <c r="E2309" s="34">
        <v>377475.52</v>
      </c>
      <c r="F2309" s="34">
        <v>377475.52</v>
      </c>
      <c r="G2309" s="34">
        <v>377475.52</v>
      </c>
      <c r="H2309" s="34">
        <v>377475.52</v>
      </c>
      <c r="I2309" s="34">
        <v>377475.52</v>
      </c>
      <c r="J2309" s="34">
        <v>377475.52</v>
      </c>
      <c r="K2309" s="34">
        <v>377475.52</v>
      </c>
      <c r="L2309" s="34">
        <v>377475.52</v>
      </c>
      <c r="M2309" s="34">
        <v>377475.52</v>
      </c>
      <c r="N2309" s="34">
        <v>377475.52</v>
      </c>
      <c r="O2309" s="34">
        <v>377475.52</v>
      </c>
      <c r="P2309" s="34">
        <v>377475.52</v>
      </c>
      <c r="Q2309" s="34">
        <v>377475.52</v>
      </c>
      <c r="R2309" s="34">
        <v>377475.52</v>
      </c>
      <c r="S2309" s="34">
        <v>377475.52</v>
      </c>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v>-1.8189894035458565E-12</v>
      </c>
      <c r="D2311" s="34">
        <v>-1.8189894035458565E-12</v>
      </c>
      <c r="E2311" s="34">
        <v>-1.8189894035458565E-12</v>
      </c>
      <c r="F2311" s="34">
        <v>-1.8189894035458565E-12</v>
      </c>
      <c r="G2311" s="34">
        <v>-1.8189894035458565E-12</v>
      </c>
      <c r="H2311" s="34">
        <v>-1.8189894035458565E-12</v>
      </c>
      <c r="I2311" s="34">
        <v>-1.8189894035458565E-12</v>
      </c>
      <c r="J2311" s="34">
        <v>-1.8189894035458565E-12</v>
      </c>
      <c r="K2311" s="34">
        <v>-1.8189894035458565E-12</v>
      </c>
      <c r="L2311" s="34">
        <v>-1.8189894035458565E-12</v>
      </c>
      <c r="M2311" s="34">
        <v>-1.8189894035458565E-12</v>
      </c>
      <c r="N2311" s="34">
        <v>-1.8189894035458565E-12</v>
      </c>
      <c r="O2311" s="34"/>
      <c r="P2311" s="34"/>
      <c r="Q2311" s="34"/>
      <c r="R2311" s="34"/>
      <c r="S2311" s="34"/>
    </row>
    <row r="2312" spans="2:19">
      <c r="B2312" s="5">
        <v>1993</v>
      </c>
      <c r="C2312" s="34">
        <v>227286.58</v>
      </c>
      <c r="D2312" s="34">
        <v>227286.58</v>
      </c>
      <c r="E2312" s="34">
        <v>227286.58</v>
      </c>
      <c r="F2312" s="34">
        <v>227286.58</v>
      </c>
      <c r="G2312" s="34">
        <v>227286.58</v>
      </c>
      <c r="H2312" s="34">
        <v>227286.58</v>
      </c>
      <c r="I2312" s="34">
        <v>227286.58</v>
      </c>
      <c r="J2312" s="34">
        <v>227286.58</v>
      </c>
      <c r="K2312" s="34">
        <v>227286.58</v>
      </c>
      <c r="L2312" s="34">
        <v>227286.58</v>
      </c>
      <c r="M2312" s="34">
        <v>227286.58</v>
      </c>
      <c r="N2312" s="34">
        <v>227286.58</v>
      </c>
      <c r="O2312" s="34">
        <v>227286.58</v>
      </c>
      <c r="P2312" s="34">
        <v>227286.58</v>
      </c>
      <c r="Q2312" s="34">
        <v>227286.58</v>
      </c>
      <c r="R2312" s="34">
        <v>227286.58</v>
      </c>
      <c r="S2312" s="34">
        <v>227286.58</v>
      </c>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v>614144.1903369783</v>
      </c>
      <c r="D2314" s="34">
        <v>614144.1903369783</v>
      </c>
      <c r="E2314" s="34">
        <v>614144.1903369783</v>
      </c>
      <c r="F2314" s="34">
        <v>614144.1903369783</v>
      </c>
      <c r="G2314" s="34">
        <v>614144.1903369783</v>
      </c>
      <c r="H2314" s="34">
        <v>614144.1903369783</v>
      </c>
      <c r="I2314" s="34">
        <v>614144.1903369783</v>
      </c>
      <c r="J2314" s="34">
        <v>614144.1903369783</v>
      </c>
      <c r="K2314" s="34">
        <v>614144.1903369783</v>
      </c>
      <c r="L2314" s="34">
        <v>614144.1903369783</v>
      </c>
      <c r="M2314" s="34">
        <v>614144.1903369783</v>
      </c>
      <c r="N2314" s="34">
        <v>614144.1903369783</v>
      </c>
      <c r="O2314" s="34">
        <v>614144.1903369783</v>
      </c>
      <c r="P2314" s="34">
        <v>614144.1903369783</v>
      </c>
      <c r="Q2314" s="34">
        <v>614144.1903369783</v>
      </c>
      <c r="R2314" s="34">
        <v>614144.1903369783</v>
      </c>
      <c r="S2314" s="34">
        <v>614144.1903369783</v>
      </c>
    </row>
    <row r="2315" spans="2:19">
      <c r="B2315" s="5">
        <v>1990</v>
      </c>
      <c r="C2315" s="34">
        <v>301841.61</v>
      </c>
      <c r="D2315" s="34">
        <v>301841.61</v>
      </c>
      <c r="E2315" s="34">
        <v>301841.61</v>
      </c>
      <c r="F2315" s="34">
        <v>301841.61</v>
      </c>
      <c r="G2315" s="34">
        <v>301841.61</v>
      </c>
      <c r="H2315" s="34">
        <v>301841.61</v>
      </c>
      <c r="I2315" s="34">
        <v>301841.61</v>
      </c>
      <c r="J2315" s="34">
        <v>301841.61</v>
      </c>
      <c r="K2315" s="34">
        <v>301841.61</v>
      </c>
      <c r="L2315" s="34">
        <v>301841.61</v>
      </c>
      <c r="M2315" s="34">
        <v>301841.61</v>
      </c>
      <c r="N2315" s="34">
        <v>301841.61</v>
      </c>
      <c r="O2315" s="34">
        <v>301841.61</v>
      </c>
      <c r="P2315" s="34">
        <v>301841.61</v>
      </c>
      <c r="Q2315" s="34">
        <v>301841.61</v>
      </c>
      <c r="R2315" s="34">
        <v>301841.61</v>
      </c>
      <c r="S2315" s="34">
        <v>301841.61</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v>37835.599999999999</v>
      </c>
      <c r="D2327" s="34">
        <v>37835.599999999999</v>
      </c>
      <c r="E2327" s="34">
        <v>37835.599999999999</v>
      </c>
      <c r="F2327" s="34">
        <v>37835.599999999999</v>
      </c>
      <c r="G2327" s="34">
        <v>37835.599999999999</v>
      </c>
      <c r="H2327" s="34">
        <v>37835.599999999999</v>
      </c>
      <c r="I2327" s="34">
        <v>37835.599999999999</v>
      </c>
      <c r="J2327" s="34">
        <v>37835.599999999999</v>
      </c>
      <c r="K2327" s="34">
        <v>37835.599999999999</v>
      </c>
      <c r="L2327" s="34">
        <v>37835.599999999999</v>
      </c>
      <c r="M2327" s="34">
        <v>37835.599999999999</v>
      </c>
      <c r="N2327" s="34">
        <v>37835.599999999999</v>
      </c>
      <c r="O2327" s="34">
        <v>37835.599999999999</v>
      </c>
      <c r="P2327" s="34">
        <v>37835.599999999999</v>
      </c>
      <c r="Q2327" s="34">
        <v>37835.599999999999</v>
      </c>
      <c r="R2327" s="34">
        <v>37835.599999999999</v>
      </c>
      <c r="S2327" s="34">
        <v>37835.599999999999</v>
      </c>
    </row>
    <row r="2328" spans="2:19">
      <c r="B2328" s="5">
        <v>1977</v>
      </c>
      <c r="C2328" s="34">
        <v>4606.2299999999996</v>
      </c>
      <c r="D2328" s="34">
        <v>4606.2299999999996</v>
      </c>
      <c r="E2328" s="34">
        <v>4606.2299999999996</v>
      </c>
      <c r="F2328" s="34">
        <v>4606.2299999999996</v>
      </c>
      <c r="G2328" s="34">
        <v>4606.2299999999996</v>
      </c>
      <c r="H2328" s="34">
        <v>4606.2299999999996</v>
      </c>
      <c r="I2328" s="34">
        <v>4606.2299999999996</v>
      </c>
      <c r="J2328" s="34">
        <v>4606.2299999999996</v>
      </c>
      <c r="K2328" s="34">
        <v>4606.2299999999996</v>
      </c>
      <c r="L2328" s="34">
        <v>4606.2299999999996</v>
      </c>
      <c r="M2328" s="34">
        <v>4606.2299999999996</v>
      </c>
      <c r="N2328" s="34">
        <v>4606.2299999999996</v>
      </c>
      <c r="O2328" s="34">
        <v>4606.2299999999996</v>
      </c>
      <c r="P2328" s="34">
        <v>4606.2299999999996</v>
      </c>
      <c r="Q2328" s="34">
        <v>4606.2299999999996</v>
      </c>
      <c r="R2328" s="34">
        <v>4606.2299999999996</v>
      </c>
      <c r="S2328" s="34">
        <v>4606.2299999999996</v>
      </c>
    </row>
    <row r="2329" spans="2:19">
      <c r="B2329" s="5">
        <v>1976</v>
      </c>
      <c r="C2329" s="34">
        <v>3.637978807091713E-12</v>
      </c>
      <c r="D2329" s="34">
        <v>3.637978807091713E-12</v>
      </c>
      <c r="E2329" s="34">
        <v>3.637978807091713E-12</v>
      </c>
      <c r="F2329" s="34">
        <v>3.637978807091713E-12</v>
      </c>
      <c r="G2329" s="34">
        <v>3.637978807091713E-12</v>
      </c>
      <c r="H2329" s="34">
        <v>3.637978807091713E-12</v>
      </c>
      <c r="I2329" s="34">
        <v>3.637978807091713E-12</v>
      </c>
      <c r="J2329" s="34">
        <v>3.637978807091713E-12</v>
      </c>
      <c r="K2329" s="34">
        <v>3.637978807091713E-12</v>
      </c>
      <c r="L2329" s="34">
        <v>3.637978807091713E-12</v>
      </c>
      <c r="M2329" s="34">
        <v>3.637978807091713E-12</v>
      </c>
      <c r="N2329" s="34">
        <v>3.637978807091713E-12</v>
      </c>
      <c r="O2329" s="34">
        <v>3.637978807091713E-12</v>
      </c>
      <c r="P2329" s="34">
        <v>3.637978807091713E-12</v>
      </c>
      <c r="Q2329" s="34">
        <v>3.637978807091713E-12</v>
      </c>
      <c r="R2329" s="34">
        <v>3.637978807091713E-12</v>
      </c>
      <c r="S2329" s="34">
        <v>3.637978807091713E-12</v>
      </c>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2250827.4542018026</v>
      </c>
      <c r="D2376" s="7">
        <f>SUM(D2298:D2375)</f>
        <v>2250827.4542018026</v>
      </c>
      <c r="E2376" s="7">
        <f>SUM(E2297:E2375)</f>
        <v>2250827.4542018026</v>
      </c>
      <c r="F2376" s="7">
        <f>SUM(F2296:F2375)</f>
        <v>2448355.8342018025</v>
      </c>
      <c r="G2376" s="7">
        <f>SUM(G2295:G2375)</f>
        <v>2567306.6942018024</v>
      </c>
      <c r="H2376" s="7">
        <f>SUM(H2289:H2375)</f>
        <v>2568737.7342018024</v>
      </c>
      <c r="I2376" s="7">
        <f>SUM(I2289:I2375)</f>
        <v>2568737.7342018024</v>
      </c>
      <c r="J2376" s="7">
        <f t="shared" ref="J2376" si="45">SUM(J2289:J2375)</f>
        <v>2568737.7342018024</v>
      </c>
      <c r="K2376" s="7">
        <f>SUM(K2289:K2375)</f>
        <v>2568737.7342018024</v>
      </c>
      <c r="L2376" s="7">
        <f t="shared" ref="L2376" si="46">SUM(L2289:L2375)</f>
        <v>2568737.7342018024</v>
      </c>
      <c r="M2376" s="7">
        <f>SUM(M2289:M2375)</f>
        <v>2568737.7342018024</v>
      </c>
      <c r="N2376" s="10">
        <f>SUM(N2284:N2375)</f>
        <v>2580123.2942018025</v>
      </c>
      <c r="O2376" s="10">
        <f>SUM(O2284:O2375)</f>
        <v>2580123.2942018025</v>
      </c>
      <c r="P2376" s="10">
        <f>SUM(P2284:P2375)</f>
        <v>2580123.2942018025</v>
      </c>
      <c r="Q2376" s="10">
        <f>SUM(Q2284:Q2375)</f>
        <v>2648099.6642018021</v>
      </c>
      <c r="R2376" s="10">
        <f>SUM(R2283:R2375)</f>
        <v>2648099.6642018021</v>
      </c>
      <c r="S2376" s="10">
        <f>SUM(S2283:S2375)</f>
        <v>2648099.6642018021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19169.230000000003</v>
      </c>
    </row>
    <row r="3139" spans="1:19">
      <c r="A3139" s="35"/>
      <c r="B3139" s="5">
        <v>2021</v>
      </c>
      <c r="C3139" s="33"/>
      <c r="D3139" s="33"/>
      <c r="E3139" s="33"/>
      <c r="F3139" s="33"/>
      <c r="G3139" s="33"/>
      <c r="H3139" s="33"/>
      <c r="I3139" s="33"/>
      <c r="J3139" s="33"/>
      <c r="K3139" s="33"/>
      <c r="L3139" s="33"/>
      <c r="M3139" s="33"/>
      <c r="N3139" s="33"/>
      <c r="O3139" s="33"/>
      <c r="P3139" s="33"/>
      <c r="Q3139" s="33"/>
      <c r="R3139" s="34">
        <v>4305.1100000000006</v>
      </c>
      <c r="S3139" s="34">
        <v>4305.1100000000006</v>
      </c>
    </row>
    <row r="3140" spans="1:19">
      <c r="B3140" s="5">
        <v>2020</v>
      </c>
      <c r="C3140" s="33"/>
      <c r="D3140" s="33"/>
      <c r="E3140" s="33"/>
      <c r="F3140" s="33"/>
      <c r="G3140" s="33"/>
      <c r="H3140" s="33"/>
      <c r="I3140" s="33"/>
      <c r="J3140" s="33"/>
      <c r="K3140" s="33"/>
      <c r="L3140" s="33"/>
      <c r="M3140" s="33"/>
      <c r="N3140" s="33"/>
      <c r="O3140" s="33"/>
      <c r="P3140" s="33"/>
      <c r="Q3140" s="34">
        <v>5661.62</v>
      </c>
      <c r="R3140" s="34">
        <v>5661.62</v>
      </c>
      <c r="S3140" s="34">
        <v>5661.62</v>
      </c>
    </row>
    <row r="3141" spans="1:19">
      <c r="A3141" s="37"/>
      <c r="B3141" s="5">
        <v>2019</v>
      </c>
      <c r="C3141" s="33"/>
      <c r="D3141" s="33"/>
      <c r="E3141" s="33"/>
      <c r="F3141" s="33"/>
      <c r="G3141" s="33"/>
      <c r="H3141" s="33"/>
      <c r="I3141" s="33"/>
      <c r="J3141" s="33"/>
      <c r="K3141" s="33"/>
      <c r="L3141" s="33"/>
      <c r="M3141" s="33"/>
      <c r="N3141" s="33"/>
      <c r="O3141" s="33"/>
      <c r="P3141" s="34">
        <v>2590.9700000000003</v>
      </c>
      <c r="Q3141" s="34">
        <v>2590.9700000000003</v>
      </c>
      <c r="R3141" s="34">
        <v>2590.9700000000003</v>
      </c>
      <c r="S3141" s="34">
        <v>2590.9700000000003</v>
      </c>
    </row>
    <row r="3142" spans="1:19">
      <c r="A3142" s="37"/>
      <c r="B3142" s="5">
        <v>2018</v>
      </c>
      <c r="C3142" s="33"/>
      <c r="D3142" s="33"/>
      <c r="E3142" s="33"/>
      <c r="F3142" s="33"/>
      <c r="G3142" s="33"/>
      <c r="H3142" s="33"/>
      <c r="I3142" s="33"/>
      <c r="J3142" s="33"/>
      <c r="K3142" s="33"/>
      <c r="L3142" s="33"/>
      <c r="M3142" s="33"/>
      <c r="N3142" s="33"/>
      <c r="O3142" s="34">
        <v>3444.72</v>
      </c>
      <c r="P3142" s="34">
        <v>3444.72</v>
      </c>
      <c r="Q3142" s="34">
        <v>3444.72</v>
      </c>
      <c r="R3142" s="34">
        <v>3444.72</v>
      </c>
      <c r="S3142" s="34">
        <v>3444.72</v>
      </c>
    </row>
    <row r="3143" spans="1:19">
      <c r="A3143" s="37"/>
      <c r="B3143" s="5">
        <v>2017</v>
      </c>
      <c r="C3143" s="33"/>
      <c r="D3143" s="33"/>
      <c r="E3143" s="33"/>
      <c r="F3143" s="33"/>
      <c r="G3143" s="33"/>
      <c r="H3143" s="33"/>
      <c r="I3143" s="33"/>
      <c r="J3143" s="33"/>
      <c r="K3143" s="33"/>
      <c r="L3143" s="33"/>
      <c r="M3143" s="33"/>
      <c r="N3143" s="34">
        <v>5111.3600000000006</v>
      </c>
      <c r="O3143" s="34">
        <v>5111.3600000000006</v>
      </c>
      <c r="P3143" s="34">
        <v>5111.3600000000006</v>
      </c>
      <c r="Q3143" s="34">
        <v>5111.3600000000006</v>
      </c>
      <c r="R3143" s="34">
        <v>5111.3600000000006</v>
      </c>
      <c r="S3143" s="34">
        <v>5111.3600000000006</v>
      </c>
    </row>
    <row r="3144" spans="1:19">
      <c r="B3144" s="5">
        <v>2016</v>
      </c>
      <c r="C3144" s="33"/>
      <c r="D3144" s="33"/>
      <c r="E3144" s="33"/>
      <c r="F3144" s="33"/>
      <c r="G3144" s="33"/>
      <c r="H3144" s="33"/>
      <c r="I3144" s="33"/>
      <c r="J3144" s="33"/>
      <c r="K3144" s="33"/>
      <c r="L3144" s="33"/>
      <c r="M3144" s="34">
        <v>4374.9400000000005</v>
      </c>
      <c r="N3144" s="34">
        <v>4374.9400000000005</v>
      </c>
      <c r="O3144" s="34">
        <v>4374.9400000000005</v>
      </c>
      <c r="P3144" s="34">
        <v>4374.9400000000005</v>
      </c>
      <c r="Q3144" s="34">
        <v>4374.9400000000005</v>
      </c>
      <c r="R3144" s="34">
        <v>4374.9400000000005</v>
      </c>
      <c r="S3144" s="34">
        <v>4374.9400000000005</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7598.56</v>
      </c>
      <c r="D3154" s="34">
        <v>7598.56</v>
      </c>
      <c r="E3154" s="34">
        <v>7598.56</v>
      </c>
      <c r="F3154" s="34">
        <v>7598.56</v>
      </c>
      <c r="G3154" s="34">
        <v>7598.56</v>
      </c>
      <c r="H3154" s="34">
        <v>7598.56</v>
      </c>
      <c r="I3154" s="34">
        <v>7598.56</v>
      </c>
      <c r="J3154" s="34">
        <v>7598.56</v>
      </c>
      <c r="K3154" s="34">
        <v>7598.56</v>
      </c>
      <c r="L3154" s="34">
        <v>7598.56</v>
      </c>
      <c r="M3154" s="34">
        <v>7598.56</v>
      </c>
      <c r="N3154" s="34">
        <v>7598.56</v>
      </c>
      <c r="O3154" s="34">
        <v>7598.56</v>
      </c>
      <c r="P3154" s="34">
        <v>7598.56</v>
      </c>
      <c r="Q3154" s="34">
        <v>7598.56</v>
      </c>
      <c r="R3154" s="34">
        <v>7598.56</v>
      </c>
      <c r="S3154" s="34">
        <v>7598.56</v>
      </c>
    </row>
    <row r="3155" spans="2:19">
      <c r="B3155" s="5">
        <v>2005</v>
      </c>
      <c r="C3155" s="34">
        <v>1</v>
      </c>
      <c r="D3155" s="34">
        <v>1</v>
      </c>
      <c r="E3155" s="34">
        <v>1</v>
      </c>
      <c r="F3155" s="34">
        <v>1</v>
      </c>
      <c r="G3155" s="34">
        <v>1</v>
      </c>
      <c r="H3155" s="34">
        <v>1</v>
      </c>
      <c r="I3155" s="34">
        <v>1</v>
      </c>
      <c r="J3155" s="34">
        <v>1</v>
      </c>
      <c r="K3155" s="34">
        <v>1</v>
      </c>
      <c r="L3155" s="34">
        <v>1</v>
      </c>
      <c r="M3155" s="34">
        <v>1</v>
      </c>
      <c r="N3155" s="34">
        <v>1</v>
      </c>
      <c r="O3155" s="34">
        <v>1</v>
      </c>
      <c r="P3155" s="34">
        <v>1</v>
      </c>
      <c r="Q3155" s="34">
        <v>1</v>
      </c>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7599.56</v>
      </c>
      <c r="D3231" s="10">
        <f>SUM(D3153:D3230)</f>
        <v>7599.56</v>
      </c>
      <c r="E3231" s="10">
        <f>SUM(E3152:E3230)</f>
        <v>7599.56</v>
      </c>
      <c r="F3231" s="10">
        <f>SUM(F3151:F3230)</f>
        <v>7599.56</v>
      </c>
      <c r="G3231" s="10">
        <f>SUM(G3150:G3230)</f>
        <v>7599.56</v>
      </c>
      <c r="H3231" s="10">
        <f>SUM(H3144:H3230)</f>
        <v>7599.56</v>
      </c>
      <c r="I3231" s="10">
        <f>SUM(I3144:I3230)</f>
        <v>7599.56</v>
      </c>
      <c r="J3231" s="10">
        <f t="shared" ref="J3231" si="63">SUM(J3144:J3230)</f>
        <v>7599.56</v>
      </c>
      <c r="K3231" s="10">
        <f>SUM(K3144:K3230)</f>
        <v>7599.56</v>
      </c>
      <c r="L3231" s="10">
        <f t="shared" ref="L3231" si="64">SUM(L3144:L3230)</f>
        <v>7599.56</v>
      </c>
      <c r="M3231" s="10">
        <f>SUM(M3144:M3230)</f>
        <v>11974.5</v>
      </c>
      <c r="N3231" s="10">
        <f>SUM(N3139:N3230)</f>
        <v>17085.86</v>
      </c>
      <c r="O3231" s="10">
        <f>SUM(O3139:O3230)</f>
        <v>20530.580000000002</v>
      </c>
      <c r="P3231" s="10">
        <f>SUM(P3139:P3230)</f>
        <v>23121.550000000003</v>
      </c>
      <c r="Q3231" s="10">
        <f>SUM(Q3139:Q3230)</f>
        <v>28783.170000000002</v>
      </c>
      <c r="R3231" s="10">
        <f>SUM(R3138:R3230)</f>
        <v>33087.279999999999</v>
      </c>
      <c r="S3231" s="10">
        <f>SUM(S3138:S3230)</f>
        <v>52256.51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v>22300</v>
      </c>
      <c r="I3244" s="34">
        <v>22300</v>
      </c>
      <c r="J3244" s="34">
        <v>22300</v>
      </c>
      <c r="K3244" s="34">
        <v>22300</v>
      </c>
      <c r="L3244" s="34">
        <v>22300</v>
      </c>
      <c r="M3244" s="34">
        <v>22300</v>
      </c>
      <c r="N3244" s="34">
        <v>22300</v>
      </c>
      <c r="O3244" s="34">
        <v>22300</v>
      </c>
      <c r="P3244" s="34">
        <v>22300</v>
      </c>
      <c r="Q3244" s="34">
        <v>22300</v>
      </c>
      <c r="R3244" s="34">
        <v>22300</v>
      </c>
      <c r="S3244" s="34">
        <v>22300</v>
      </c>
    </row>
    <row r="3245" spans="1:19">
      <c r="B3245" s="5">
        <v>2010</v>
      </c>
      <c r="C3245" s="33"/>
      <c r="D3245" s="33"/>
      <c r="E3245" s="33"/>
      <c r="F3245" s="33"/>
      <c r="G3245" s="34">
        <v>10015</v>
      </c>
      <c r="H3245" s="34">
        <v>10015</v>
      </c>
      <c r="I3245" s="34">
        <v>10015</v>
      </c>
      <c r="J3245" s="34">
        <v>10015</v>
      </c>
      <c r="K3245" s="34">
        <v>10015</v>
      </c>
      <c r="L3245" s="34">
        <v>10015</v>
      </c>
      <c r="M3245" s="34">
        <v>10015</v>
      </c>
      <c r="N3245" s="34">
        <v>8569</v>
      </c>
      <c r="O3245" s="34">
        <v>8569</v>
      </c>
      <c r="P3245" s="34">
        <v>8569</v>
      </c>
      <c r="Q3245" s="34">
        <v>8569</v>
      </c>
      <c r="R3245" s="34">
        <v>10015</v>
      </c>
      <c r="S3245" s="34">
        <v>10015</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10015</v>
      </c>
      <c r="H3326" s="10">
        <f>SUM(H3239:H3325)</f>
        <v>32315</v>
      </c>
      <c r="I3326" s="10">
        <f>SUM(I3239:I3325)</f>
        <v>32315</v>
      </c>
      <c r="J3326" s="10">
        <f t="shared" ref="J3326" si="65">SUM(J3239:J3325)</f>
        <v>32315</v>
      </c>
      <c r="K3326" s="10">
        <f>SUM(K3239:K3325)</f>
        <v>32315</v>
      </c>
      <c r="L3326" s="10">
        <f t="shared" ref="L3326" si="66">SUM(L3239:L3325)</f>
        <v>32315</v>
      </c>
      <c r="M3326" s="10">
        <f>SUM(M3239:M3325)</f>
        <v>32315</v>
      </c>
      <c r="N3326" s="10">
        <f>SUM(N3234:N3325)</f>
        <v>30869</v>
      </c>
      <c r="O3326" s="10">
        <f>SUM(O3234:O3325)</f>
        <v>30869</v>
      </c>
      <c r="P3326" s="10">
        <f>SUM(P3234:P3325)</f>
        <v>30869</v>
      </c>
      <c r="Q3326" s="10">
        <f>SUM(Q3234:Q3325)</f>
        <v>30869</v>
      </c>
      <c r="R3326" s="10">
        <f>SUM(R3233:R3325)</f>
        <v>32315</v>
      </c>
      <c r="S3326" s="10">
        <f>SUM(S3233:S3325)</f>
        <v>32315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2024-08-09T05:58:47Z</dcterms:modified>
</cp:coreProperties>
</file>